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ЭтаКнига" defaultThemeVersion="124226"/>
  <mc:AlternateContent xmlns:mc="http://schemas.openxmlformats.org/markup-compatibility/2006">
    <mc:Choice Requires="x15">
      <x15ac:absPath xmlns:x15ac="http://schemas.microsoft.com/office/spreadsheetml/2010/11/ac" url="\\СВЕТЛАНА-ПК\Users\Public\Аукцион 4\"/>
    </mc:Choice>
  </mc:AlternateContent>
  <bookViews>
    <workbookView xWindow="0" yWindow="180" windowWidth="20490" windowHeight="7470" tabRatio="781"/>
  </bookViews>
  <sheets>
    <sheet name="ЛОТЫ" sheetId="20" r:id="rId1"/>
  </sheets>
  <externalReferences>
    <externalReference r:id="rId2"/>
  </externalReferences>
  <definedNames>
    <definedName name="_xlnm._FilterDatabase" localSheetId="0" hidden="1">ЛОТЫ!#REF!</definedName>
    <definedName name="д1">[1]РУ!$K$1:$K$2</definedName>
    <definedName name="ЛУ">#REF!</definedName>
    <definedName name="_xlnm.Print_Area" localSheetId="0">ЛОТЫ!$B$1:$G$1961</definedName>
  </definedNames>
  <calcPr calcId="152511"/>
</workbook>
</file>

<file path=xl/calcChain.xml><?xml version="1.0" encoding="utf-8"?>
<calcChain xmlns="http://schemas.openxmlformats.org/spreadsheetml/2006/main">
  <c r="A1665" i="20" l="1"/>
  <c r="A1664" i="20"/>
  <c r="A1663" i="20"/>
  <c r="A1662" i="20"/>
  <c r="A1661" i="20"/>
  <c r="A1660" i="20"/>
  <c r="A1659" i="20"/>
  <c r="A1658" i="20"/>
  <c r="A1657" i="20"/>
  <c r="G1655" i="20"/>
  <c r="A1655" i="20"/>
  <c r="G1654" i="20"/>
  <c r="A1654" i="20"/>
  <c r="G1653" i="20"/>
  <c r="A1653" i="20"/>
  <c r="G1652" i="20"/>
  <c r="A1652" i="20"/>
  <c r="G1651" i="20"/>
  <c r="A1651" i="20"/>
  <c r="G1650" i="20"/>
  <c r="A1650" i="20"/>
  <c r="G1648" i="20"/>
  <c r="E1661" i="20" s="1"/>
  <c r="A1648" i="20"/>
  <c r="G1647" i="20"/>
  <c r="E1660" i="20" s="1"/>
  <c r="A1647" i="20"/>
  <c r="G1646" i="20"/>
  <c r="A1646" i="20"/>
  <c r="G1645" i="20"/>
  <c r="A1645" i="20"/>
  <c r="G1644" i="20"/>
  <c r="E1658" i="20" s="1"/>
  <c r="A1644" i="20"/>
  <c r="A1643" i="20"/>
  <c r="A1642" i="20"/>
  <c r="A1641" i="20"/>
  <c r="A1640" i="20"/>
  <c r="A1639" i="20"/>
  <c r="A1638" i="20"/>
  <c r="A1637" i="20"/>
  <c r="G1636" i="20"/>
  <c r="A1636" i="20"/>
  <c r="A1635" i="20"/>
  <c r="A1634" i="20"/>
  <c r="A1633" i="20"/>
  <c r="A1632" i="20"/>
  <c r="A1631" i="20"/>
  <c r="A1630" i="20"/>
  <c r="A1629" i="20"/>
  <c r="E1659" i="20" l="1"/>
  <c r="E1662" i="20" s="1"/>
  <c r="D1664" i="20" s="1"/>
  <c r="D1665" i="20" s="1"/>
  <c r="A629" i="20" l="1"/>
  <c r="A628" i="20"/>
  <c r="A627" i="20"/>
  <c r="A626" i="20"/>
  <c r="A625" i="20"/>
  <c r="A624" i="20"/>
  <c r="A623" i="20"/>
  <c r="A622" i="20"/>
  <c r="A621" i="20"/>
  <c r="G619" i="20"/>
  <c r="A619" i="20"/>
  <c r="G618" i="20"/>
  <c r="A618" i="20"/>
  <c r="G617" i="20"/>
  <c r="A617" i="20"/>
  <c r="G616" i="20"/>
  <c r="A616" i="20"/>
  <c r="G615" i="20"/>
  <c r="A615" i="20"/>
  <c r="G614" i="20"/>
  <c r="A614" i="20"/>
  <c r="G612" i="20"/>
  <c r="A612" i="20"/>
  <c r="G611" i="20"/>
  <c r="E624" i="20" s="1"/>
  <c r="A611" i="20"/>
  <c r="G610" i="20"/>
  <c r="A610" i="20"/>
  <c r="G609" i="20"/>
  <c r="A609" i="20"/>
  <c r="G608" i="20"/>
  <c r="E622" i="20" s="1"/>
  <c r="A608" i="20"/>
  <c r="A607" i="20"/>
  <c r="A606" i="20"/>
  <c r="A605" i="20"/>
  <c r="A604" i="20"/>
  <c r="A603" i="20"/>
  <c r="A602" i="20"/>
  <c r="A601" i="20"/>
  <c r="G600" i="20"/>
  <c r="A600" i="20"/>
  <c r="A599" i="20"/>
  <c r="A598" i="20"/>
  <c r="A597" i="20"/>
  <c r="A596" i="20"/>
  <c r="A595" i="20"/>
  <c r="A594" i="20"/>
  <c r="A593" i="20"/>
  <c r="E623" i="20" l="1"/>
  <c r="E626" i="20" s="1"/>
  <c r="D628" i="20" s="1"/>
  <c r="D629" i="20" s="1"/>
  <c r="E625" i="20"/>
  <c r="A32" i="20"/>
  <c r="A37" i="20"/>
  <c r="A1961" i="20" l="1"/>
  <c r="A1960" i="20"/>
  <c r="A1959" i="20"/>
  <c r="A1958" i="20"/>
  <c r="A1957" i="20"/>
  <c r="A1956" i="20"/>
  <c r="A1955" i="20"/>
  <c r="A1954" i="20"/>
  <c r="A1953" i="20"/>
  <c r="A1951" i="20"/>
  <c r="A1950" i="20"/>
  <c r="A1949" i="20"/>
  <c r="A1948" i="20"/>
  <c r="A1947" i="20"/>
  <c r="A1946" i="20"/>
  <c r="A1944" i="20"/>
  <c r="G1943" i="20"/>
  <c r="E1956" i="20" s="1"/>
  <c r="A1943" i="20"/>
  <c r="A1942" i="20"/>
  <c r="A1941" i="20"/>
  <c r="A1940" i="20"/>
  <c r="A1939" i="20"/>
  <c r="A1938" i="20"/>
  <c r="A1937" i="20"/>
  <c r="A1936" i="20"/>
  <c r="A1935" i="20"/>
  <c r="A1934" i="20"/>
  <c r="A1933" i="20"/>
  <c r="A1932" i="20"/>
  <c r="A1931" i="20"/>
  <c r="A1930" i="20"/>
  <c r="A1929" i="20"/>
  <c r="A1928" i="20"/>
  <c r="A1927" i="20"/>
  <c r="A1926" i="20"/>
  <c r="A1925" i="20"/>
  <c r="A1924" i="20"/>
  <c r="A1923" i="20"/>
  <c r="A1922" i="20"/>
  <c r="A1921" i="20"/>
  <c r="A1920" i="20"/>
  <c r="A1919" i="20"/>
  <c r="A1918" i="20"/>
  <c r="A1917" i="20"/>
  <c r="A1916" i="20"/>
  <c r="A1914" i="20"/>
  <c r="A1913" i="20"/>
  <c r="A1912" i="20"/>
  <c r="A1911" i="20"/>
  <c r="A1910" i="20"/>
  <c r="A1909" i="20"/>
  <c r="A1907" i="20"/>
  <c r="G1906" i="20"/>
  <c r="E1919" i="20" s="1"/>
  <c r="A1906" i="20"/>
  <c r="A1905" i="20"/>
  <c r="A1904" i="20"/>
  <c r="A1903" i="20"/>
  <c r="A1902" i="20"/>
  <c r="A1901" i="20"/>
  <c r="A1900" i="20"/>
  <c r="A1899" i="20"/>
  <c r="A1898" i="20"/>
  <c r="A1897" i="20"/>
  <c r="A1896" i="20"/>
  <c r="A1895" i="20"/>
  <c r="A1894" i="20"/>
  <c r="A1893" i="20"/>
  <c r="A1892" i="20"/>
  <c r="A1891" i="20"/>
  <c r="A1890" i="20"/>
  <c r="A1889" i="20"/>
  <c r="A1888" i="20"/>
  <c r="A1887" i="20"/>
  <c r="A1886" i="20"/>
  <c r="A1885" i="20"/>
  <c r="A1884" i="20"/>
  <c r="A1883" i="20"/>
  <c r="A1882" i="20"/>
  <c r="A1881" i="20"/>
  <c r="A1880" i="20"/>
  <c r="A1879" i="20"/>
  <c r="A1877" i="20"/>
  <c r="A1876" i="20"/>
  <c r="A1875" i="20"/>
  <c r="A1874" i="20"/>
  <c r="A1873" i="20"/>
  <c r="A1872" i="20"/>
  <c r="A1870" i="20"/>
  <c r="G1869" i="20"/>
  <c r="E1882" i="20" s="1"/>
  <c r="A1869" i="20"/>
  <c r="A1868" i="20"/>
  <c r="A1867" i="20"/>
  <c r="A1866" i="20"/>
  <c r="A1865" i="20"/>
  <c r="A1864" i="20"/>
  <c r="A1863" i="20"/>
  <c r="A1862" i="20"/>
  <c r="A1861" i="20"/>
  <c r="A1860" i="20"/>
  <c r="A1859" i="20"/>
  <c r="A1858" i="20"/>
  <c r="A1857" i="20"/>
  <c r="A1856" i="20"/>
  <c r="A1855" i="20"/>
  <c r="A1854" i="20"/>
  <c r="A1853" i="20"/>
  <c r="A1852" i="20"/>
  <c r="A1851" i="20"/>
  <c r="A1850" i="20"/>
  <c r="A1849" i="20"/>
  <c r="A1848" i="20"/>
  <c r="A1847" i="20"/>
  <c r="A1846" i="20"/>
  <c r="A1845" i="20"/>
  <c r="A1844" i="20"/>
  <c r="A1843" i="20"/>
  <c r="A1842" i="20"/>
  <c r="A1840" i="20"/>
  <c r="A1839" i="20"/>
  <c r="A1838" i="20"/>
  <c r="A1837" i="20"/>
  <c r="A1836" i="20"/>
  <c r="A1835" i="20"/>
  <c r="A1833" i="20"/>
  <c r="G1832" i="20"/>
  <c r="E1845" i="20" s="1"/>
  <c r="A1832" i="20"/>
  <c r="A1831" i="20"/>
  <c r="A1830" i="20"/>
  <c r="A1829" i="20"/>
  <c r="A1828" i="20"/>
  <c r="A1827" i="20"/>
  <c r="A1826" i="20"/>
  <c r="A1825" i="20"/>
  <c r="A1824" i="20"/>
  <c r="A1823" i="20"/>
  <c r="A1822" i="20"/>
  <c r="A1821" i="20"/>
  <c r="A1820" i="20"/>
  <c r="A1819" i="20"/>
  <c r="A1818" i="20"/>
  <c r="A1817" i="20"/>
  <c r="A1816" i="20"/>
  <c r="A1815" i="20"/>
  <c r="A1814" i="20"/>
  <c r="A1813" i="20"/>
  <c r="A1812" i="20"/>
  <c r="A1811" i="20"/>
  <c r="A1810" i="20"/>
  <c r="A1809" i="20"/>
  <c r="A1808" i="20"/>
  <c r="A1807" i="20"/>
  <c r="A1806" i="20"/>
  <c r="A1805" i="20"/>
  <c r="A1803" i="20"/>
  <c r="A1802" i="20"/>
  <c r="A1801" i="20"/>
  <c r="A1800" i="20"/>
  <c r="A1799" i="20"/>
  <c r="A1798" i="20"/>
  <c r="A1796" i="20"/>
  <c r="G1795" i="20"/>
  <c r="E1808" i="20" s="1"/>
  <c r="A1795" i="20"/>
  <c r="A1794" i="20"/>
  <c r="A1793" i="20"/>
  <c r="A1792" i="20"/>
  <c r="A1791" i="20"/>
  <c r="A1790" i="20"/>
  <c r="A1789" i="20"/>
  <c r="A1788" i="20"/>
  <c r="A1787" i="20"/>
  <c r="A1786" i="20"/>
  <c r="A1785" i="20"/>
  <c r="A1784" i="20"/>
  <c r="A1783" i="20"/>
  <c r="A1782" i="20"/>
  <c r="A1781" i="20"/>
  <c r="A1780" i="20"/>
  <c r="A1779" i="20"/>
  <c r="A1778" i="20"/>
  <c r="A1776" i="20"/>
  <c r="A1775" i="20"/>
  <c r="A1774" i="20"/>
  <c r="A1773" i="20"/>
  <c r="A1772" i="20"/>
  <c r="A1771" i="20"/>
  <c r="A1770" i="20"/>
  <c r="A1769" i="20"/>
  <c r="A1768" i="20"/>
  <c r="A1766" i="20"/>
  <c r="A1765" i="20"/>
  <c r="A1764" i="20"/>
  <c r="A1763" i="20"/>
  <c r="A1762" i="20"/>
  <c r="A1761" i="20"/>
  <c r="A1759" i="20"/>
  <c r="G1758" i="20"/>
  <c r="E1771" i="20" s="1"/>
  <c r="A1758" i="20"/>
  <c r="A1757" i="20"/>
  <c r="A1756" i="20"/>
  <c r="A1755" i="20"/>
  <c r="A1754" i="20"/>
  <c r="A1753" i="20"/>
  <c r="A1752" i="20"/>
  <c r="A1751" i="20"/>
  <c r="A1750" i="20"/>
  <c r="A1749" i="20"/>
  <c r="A1748" i="20"/>
  <c r="A1747" i="20"/>
  <c r="A1746" i="20"/>
  <c r="A1745" i="20"/>
  <c r="A1744" i="20"/>
  <c r="A1743" i="20"/>
  <c r="A1742" i="20"/>
  <c r="A1741" i="20"/>
  <c r="A1740" i="20"/>
  <c r="A1739" i="20"/>
  <c r="A1738" i="20"/>
  <c r="A1737" i="20"/>
  <c r="A1736" i="20"/>
  <c r="A1735" i="20"/>
  <c r="A1734" i="20"/>
  <c r="A1733" i="20"/>
  <c r="A1732" i="20"/>
  <c r="A1731" i="20"/>
  <c r="A1729" i="20"/>
  <c r="A1728" i="20"/>
  <c r="A1727" i="20"/>
  <c r="A1726" i="20"/>
  <c r="A1725" i="20"/>
  <c r="A1724" i="20"/>
  <c r="A1722" i="20"/>
  <c r="G1721" i="20"/>
  <c r="E1734" i="20" s="1"/>
  <c r="A1721" i="20"/>
  <c r="A1720" i="20"/>
  <c r="A1719" i="20"/>
  <c r="A1718" i="20"/>
  <c r="A1717" i="20"/>
  <c r="A1716" i="20"/>
  <c r="A1715" i="20"/>
  <c r="A1714" i="20"/>
  <c r="A1713" i="20"/>
  <c r="A1712" i="20"/>
  <c r="A1711" i="20"/>
  <c r="A1710" i="20"/>
  <c r="A1709" i="20"/>
  <c r="A1708" i="20"/>
  <c r="A1707" i="20"/>
  <c r="A1706" i="20"/>
  <c r="A1705" i="20"/>
  <c r="A1704" i="20"/>
  <c r="A1702" i="20"/>
  <c r="A1701" i="20"/>
  <c r="A1700" i="20"/>
  <c r="A1699" i="20"/>
  <c r="A1698" i="20"/>
  <c r="A1697" i="20"/>
  <c r="A1696" i="20"/>
  <c r="A1695" i="20"/>
  <c r="A1694" i="20"/>
  <c r="A1692" i="20"/>
  <c r="A1691" i="20"/>
  <c r="A1690" i="20"/>
  <c r="A1689" i="20"/>
  <c r="A1688" i="20"/>
  <c r="A1687" i="20"/>
  <c r="A1685" i="20"/>
  <c r="G1684" i="20"/>
  <c r="E1697" i="20" s="1"/>
  <c r="A1684" i="20"/>
  <c r="A1683" i="20"/>
  <c r="A1682" i="20"/>
  <c r="A1681" i="20"/>
  <c r="A1680" i="20"/>
  <c r="A1679" i="20"/>
  <c r="A1678" i="20"/>
  <c r="A1677" i="20"/>
  <c r="A1676" i="20"/>
  <c r="A1675" i="20"/>
  <c r="A1674" i="20"/>
  <c r="A1673" i="20"/>
  <c r="A1672" i="20"/>
  <c r="A1671" i="20"/>
  <c r="A1670" i="20"/>
  <c r="A1669" i="20"/>
  <c r="A1668" i="20"/>
  <c r="A1667" i="20"/>
  <c r="A1628" i="20"/>
  <c r="A1627" i="20"/>
  <c r="A1626" i="20"/>
  <c r="A1625" i="20"/>
  <c r="A1624" i="20"/>
  <c r="A1623" i="20"/>
  <c r="A1622" i="20"/>
  <c r="A1621" i="20"/>
  <c r="A1620" i="20"/>
  <c r="A1618" i="20"/>
  <c r="A1617" i="20"/>
  <c r="A1616" i="20"/>
  <c r="A1615" i="20"/>
  <c r="A1614" i="20"/>
  <c r="A1613" i="20"/>
  <c r="A1611" i="20"/>
  <c r="G1610" i="20"/>
  <c r="E1623" i="20" s="1"/>
  <c r="A1610" i="20"/>
  <c r="A1609" i="20"/>
  <c r="A1608" i="20"/>
  <c r="A1607" i="20"/>
  <c r="A1606" i="20"/>
  <c r="A1605" i="20"/>
  <c r="A1604" i="20"/>
  <c r="A1603" i="20"/>
  <c r="A1602" i="20"/>
  <c r="A1601" i="20"/>
  <c r="A1600" i="20"/>
  <c r="A1599" i="20"/>
  <c r="A1598" i="20"/>
  <c r="A1597" i="20"/>
  <c r="A1596" i="20"/>
  <c r="A1595" i="20"/>
  <c r="A1594" i="20"/>
  <c r="A1593" i="20"/>
  <c r="A1592" i="20"/>
  <c r="A1591" i="20"/>
  <c r="A1590" i="20"/>
  <c r="A1589" i="20"/>
  <c r="A1588" i="20"/>
  <c r="A1587" i="20"/>
  <c r="A1586" i="20"/>
  <c r="A1585" i="20"/>
  <c r="A1584" i="20"/>
  <c r="A1583" i="20"/>
  <c r="A1581" i="20"/>
  <c r="A1580" i="20"/>
  <c r="A1579" i="20"/>
  <c r="A1578" i="20"/>
  <c r="A1577" i="20"/>
  <c r="A1576" i="20"/>
  <c r="A1574" i="20"/>
  <c r="G1573" i="20"/>
  <c r="E1586" i="20" s="1"/>
  <c r="A1573" i="20"/>
  <c r="A1572" i="20"/>
  <c r="A1571" i="20"/>
  <c r="A1570" i="20"/>
  <c r="A1569" i="20"/>
  <c r="A1568" i="20"/>
  <c r="A1567" i="20"/>
  <c r="A1566" i="20"/>
  <c r="A1565" i="20"/>
  <c r="A1564" i="20"/>
  <c r="A1563" i="20"/>
  <c r="A1562" i="20"/>
  <c r="A1561" i="20"/>
  <c r="A1560" i="20"/>
  <c r="A1559" i="20"/>
  <c r="A1558" i="20"/>
  <c r="A1557" i="20"/>
  <c r="A1556" i="20"/>
  <c r="A1554" i="20"/>
  <c r="A1553" i="20"/>
  <c r="A1552" i="20"/>
  <c r="A1551" i="20"/>
  <c r="A1550" i="20"/>
  <c r="A1549" i="20"/>
  <c r="A1548" i="20"/>
  <c r="A1547" i="20"/>
  <c r="A1546" i="20"/>
  <c r="A1544" i="20"/>
  <c r="A1543" i="20"/>
  <c r="A1542" i="20"/>
  <c r="A1541" i="20"/>
  <c r="A1540" i="20"/>
  <c r="A1539" i="20"/>
  <c r="A1537" i="20"/>
  <c r="G1536" i="20"/>
  <c r="E1549" i="20" s="1"/>
  <c r="A1536" i="20"/>
  <c r="A1535" i="20"/>
  <c r="A1534" i="20"/>
  <c r="A1533" i="20"/>
  <c r="A1532" i="20"/>
  <c r="A1531" i="20"/>
  <c r="A1530" i="20"/>
  <c r="A1529" i="20"/>
  <c r="A1528" i="20"/>
  <c r="A1527" i="20"/>
  <c r="A1526" i="20"/>
  <c r="A1525" i="20"/>
  <c r="A1524" i="20"/>
  <c r="A1523" i="20"/>
  <c r="A1522" i="20"/>
  <c r="A1521" i="20"/>
  <c r="A1520" i="20"/>
  <c r="A1519" i="20"/>
  <c r="A1518" i="20"/>
  <c r="A1517" i="20"/>
  <c r="A1516" i="20"/>
  <c r="A1515" i="20"/>
  <c r="A1514" i="20"/>
  <c r="A1513" i="20"/>
  <c r="A1512" i="20"/>
  <c r="A1511" i="20"/>
  <c r="A1510" i="20"/>
  <c r="A1509" i="20"/>
  <c r="A1507" i="20"/>
  <c r="A1506" i="20"/>
  <c r="A1505" i="20"/>
  <c r="A1504" i="20"/>
  <c r="A1503" i="20"/>
  <c r="A1502" i="20"/>
  <c r="A1500" i="20"/>
  <c r="G1499" i="20"/>
  <c r="E1512" i="20" s="1"/>
  <c r="A1499" i="20"/>
  <c r="A1498" i="20"/>
  <c r="A1497" i="20"/>
  <c r="A1496" i="20"/>
  <c r="A1495" i="20"/>
  <c r="A1494" i="20"/>
  <c r="A1493" i="20"/>
  <c r="A1492" i="20"/>
  <c r="A1491" i="20"/>
  <c r="A1490" i="20"/>
  <c r="A1489" i="20"/>
  <c r="A1488" i="20"/>
  <c r="A1487" i="20"/>
  <c r="A1486" i="20"/>
  <c r="A1485" i="20"/>
  <c r="A1484" i="20"/>
  <c r="A1483" i="20"/>
  <c r="A1482" i="20"/>
  <c r="A1481" i="20"/>
  <c r="A1480" i="20"/>
  <c r="A1479" i="20"/>
  <c r="A1478" i="20"/>
  <c r="A1477" i="20"/>
  <c r="A1476" i="20"/>
  <c r="A1475" i="20"/>
  <c r="A1474" i="20"/>
  <c r="A1473" i="20"/>
  <c r="A1472" i="20"/>
  <c r="A1470" i="20"/>
  <c r="A1469" i="20"/>
  <c r="A1468" i="20"/>
  <c r="A1467" i="20"/>
  <c r="A1466" i="20"/>
  <c r="A1465" i="20"/>
  <c r="A1463" i="20"/>
  <c r="G1462" i="20"/>
  <c r="E1475" i="20" s="1"/>
  <c r="A1462" i="20"/>
  <c r="A1461" i="20"/>
  <c r="A1460" i="20"/>
  <c r="A1459" i="20"/>
  <c r="A1458" i="20"/>
  <c r="A1457" i="20"/>
  <c r="A1456" i="20"/>
  <c r="A1455" i="20"/>
  <c r="A1454" i="20"/>
  <c r="A1453" i="20"/>
  <c r="A1452" i="20"/>
  <c r="A1451" i="20"/>
  <c r="A1450" i="20"/>
  <c r="A1449" i="20"/>
  <c r="A1448" i="20"/>
  <c r="A1447" i="20"/>
  <c r="A1446" i="20"/>
  <c r="A1445" i="20"/>
  <c r="A1444" i="20"/>
  <c r="A1443" i="20"/>
  <c r="A1442" i="20"/>
  <c r="A1441" i="20"/>
  <c r="A1440" i="20"/>
  <c r="A1439" i="20"/>
  <c r="A1438" i="20"/>
  <c r="A1437" i="20"/>
  <c r="A1436" i="20"/>
  <c r="A1435" i="20"/>
  <c r="A1433" i="20"/>
  <c r="A1432" i="20"/>
  <c r="A1431" i="20"/>
  <c r="A1430" i="20"/>
  <c r="A1429" i="20"/>
  <c r="A1428" i="20"/>
  <c r="A1426" i="20"/>
  <c r="G1425" i="20"/>
  <c r="E1438" i="20" s="1"/>
  <c r="A1425" i="20"/>
  <c r="A1424" i="20"/>
  <c r="A1423" i="20"/>
  <c r="A1422" i="20"/>
  <c r="A1421" i="20"/>
  <c r="A1420" i="20"/>
  <c r="A1419" i="20"/>
  <c r="A1418" i="20"/>
  <c r="A1417" i="20"/>
  <c r="A1416" i="20"/>
  <c r="A1415" i="20"/>
  <c r="A1414" i="20"/>
  <c r="A1413" i="20"/>
  <c r="A1412" i="20"/>
  <c r="A1411" i="20"/>
  <c r="A1410" i="20"/>
  <c r="A1409" i="20"/>
  <c r="A1408" i="20"/>
  <c r="A1406" i="20"/>
  <c r="A1405" i="20"/>
  <c r="A1404" i="20"/>
  <c r="A1403" i="20"/>
  <c r="A1402" i="20"/>
  <c r="A1401" i="20"/>
  <c r="A1400" i="20"/>
  <c r="A1399" i="20"/>
  <c r="A1398" i="20"/>
  <c r="A1396" i="20"/>
  <c r="A1395" i="20"/>
  <c r="A1394" i="20"/>
  <c r="A1393" i="20"/>
  <c r="A1392" i="20"/>
  <c r="A1391" i="20"/>
  <c r="A1389" i="20"/>
  <c r="G1388" i="20"/>
  <c r="E1401" i="20" s="1"/>
  <c r="A1388" i="20"/>
  <c r="A1387" i="20"/>
  <c r="A1386" i="20"/>
  <c r="A1385" i="20"/>
  <c r="A1384" i="20"/>
  <c r="A1383" i="20"/>
  <c r="A1382" i="20"/>
  <c r="A1381" i="20"/>
  <c r="A1380" i="20"/>
  <c r="A1379" i="20"/>
  <c r="A1378" i="20"/>
  <c r="A1377" i="20"/>
  <c r="A1376" i="20"/>
  <c r="A1375" i="20"/>
  <c r="A1374" i="20"/>
  <c r="A1373" i="20"/>
  <c r="A1372" i="20"/>
  <c r="A1371" i="20"/>
  <c r="A1370" i="20"/>
  <c r="A1369" i="20"/>
  <c r="A1368" i="20"/>
  <c r="A1367" i="20"/>
  <c r="A1366" i="20"/>
  <c r="A1365" i="20"/>
  <c r="A1364" i="20"/>
  <c r="A1363" i="20"/>
  <c r="A1362" i="20"/>
  <c r="A1361" i="20"/>
  <c r="A1359" i="20"/>
  <c r="A1358" i="20"/>
  <c r="A1357" i="20"/>
  <c r="A1356" i="20"/>
  <c r="A1355" i="20"/>
  <c r="A1354" i="20"/>
  <c r="A1352" i="20"/>
  <c r="G1351" i="20"/>
  <c r="E1364" i="20" s="1"/>
  <c r="A1351" i="20"/>
  <c r="A1350" i="20"/>
  <c r="A1349" i="20"/>
  <c r="A1348" i="20"/>
  <c r="A1347" i="20"/>
  <c r="A1346" i="20"/>
  <c r="A1345" i="20"/>
  <c r="A1344" i="20"/>
  <c r="A1343" i="20"/>
  <c r="A1342" i="20"/>
  <c r="A1341" i="20"/>
  <c r="A1340" i="20"/>
  <c r="A1339" i="20"/>
  <c r="A1338" i="20"/>
  <c r="A1337" i="20"/>
  <c r="A1336" i="20"/>
  <c r="A1335" i="20"/>
  <c r="A1334" i="20"/>
  <c r="A1333" i="20"/>
  <c r="A1332" i="20"/>
  <c r="A1331" i="20"/>
  <c r="A1330" i="20"/>
  <c r="A1329" i="20"/>
  <c r="A1328" i="20"/>
  <c r="A1327" i="20"/>
  <c r="A1326" i="20"/>
  <c r="A1325" i="20"/>
  <c r="A1324" i="20"/>
  <c r="A1322" i="20"/>
  <c r="A1321" i="20"/>
  <c r="A1320" i="20"/>
  <c r="A1319" i="20"/>
  <c r="A1318" i="20"/>
  <c r="A1317" i="20"/>
  <c r="A1315" i="20"/>
  <c r="G1314" i="20"/>
  <c r="E1327" i="20" s="1"/>
  <c r="A1314" i="20"/>
  <c r="A1313" i="20"/>
  <c r="A1312" i="20"/>
  <c r="A1311" i="20"/>
  <c r="A1310" i="20"/>
  <c r="A1309" i="20"/>
  <c r="A1308" i="20"/>
  <c r="A1307" i="20"/>
  <c r="A1306" i="20"/>
  <c r="A1305" i="20"/>
  <c r="A1304" i="20"/>
  <c r="A1303" i="20"/>
  <c r="A1302" i="20"/>
  <c r="A1301" i="20"/>
  <c r="A1300" i="20"/>
  <c r="A1299" i="20"/>
  <c r="A1298" i="20"/>
  <c r="A1297" i="20"/>
  <c r="A1296" i="20"/>
  <c r="A1295" i="20"/>
  <c r="A1294" i="20"/>
  <c r="A1293" i="20"/>
  <c r="A1292" i="20"/>
  <c r="A1291" i="20"/>
  <c r="A1290" i="20"/>
  <c r="A1289" i="20"/>
  <c r="A1288" i="20"/>
  <c r="A1287" i="20"/>
  <c r="A1285" i="20"/>
  <c r="A1284" i="20"/>
  <c r="A1283" i="20"/>
  <c r="A1282" i="20"/>
  <c r="A1281" i="20"/>
  <c r="A1280" i="20"/>
  <c r="A1278" i="20"/>
  <c r="G1277" i="20"/>
  <c r="E1290" i="20" s="1"/>
  <c r="A1277" i="20"/>
  <c r="A1276" i="20"/>
  <c r="A1275" i="20"/>
  <c r="A1274" i="20"/>
  <c r="A1273" i="20"/>
  <c r="A1272" i="20"/>
  <c r="A1271" i="20"/>
  <c r="A1270" i="20"/>
  <c r="A1269" i="20"/>
  <c r="A1268" i="20"/>
  <c r="A1267" i="20"/>
  <c r="A1266" i="20"/>
  <c r="A1265" i="20"/>
  <c r="A1264" i="20"/>
  <c r="A1263" i="20"/>
  <c r="A1262" i="20"/>
  <c r="A1261" i="20"/>
  <c r="A1260" i="20"/>
  <c r="A1259" i="20"/>
  <c r="A1258" i="20"/>
  <c r="A1257" i="20"/>
  <c r="A1256" i="20"/>
  <c r="A1255" i="20"/>
  <c r="A1254" i="20"/>
  <c r="A1253" i="20"/>
  <c r="A1252" i="20"/>
  <c r="A1251" i="20"/>
  <c r="A1250" i="20"/>
  <c r="A1248" i="20"/>
  <c r="A1247" i="20"/>
  <c r="A1246" i="20"/>
  <c r="A1245" i="20"/>
  <c r="A1244" i="20"/>
  <c r="A1243" i="20"/>
  <c r="A1241" i="20"/>
  <c r="G1240" i="20"/>
  <c r="E1253" i="20" s="1"/>
  <c r="A1240" i="20"/>
  <c r="A1239" i="20"/>
  <c r="A1238" i="20"/>
  <c r="A1237" i="20"/>
  <c r="A1236" i="20"/>
  <c r="A1235" i="20"/>
  <c r="A1234" i="20"/>
  <c r="A1233" i="20"/>
  <c r="A1232" i="20"/>
  <c r="A1231" i="20"/>
  <c r="A1230" i="20"/>
  <c r="A1229" i="20"/>
  <c r="A1228" i="20"/>
  <c r="A1227" i="20"/>
  <c r="A1226" i="20"/>
  <c r="A1225" i="20"/>
  <c r="A1224" i="20"/>
  <c r="A1223" i="20"/>
  <c r="A1222" i="20"/>
  <c r="A1221" i="20"/>
  <c r="A1220" i="20"/>
  <c r="A1219" i="20"/>
  <c r="A1218" i="20"/>
  <c r="A1217" i="20"/>
  <c r="A1216" i="20"/>
  <c r="A1215" i="20"/>
  <c r="A1214" i="20"/>
  <c r="A1213" i="20"/>
  <c r="A1211" i="20"/>
  <c r="A1210" i="20"/>
  <c r="A1209" i="20"/>
  <c r="A1208" i="20"/>
  <c r="A1207" i="20"/>
  <c r="A1206" i="20"/>
  <c r="A1204" i="20"/>
  <c r="G1203" i="20"/>
  <c r="E1216" i="20" s="1"/>
  <c r="A1203" i="20"/>
  <c r="A1202" i="20"/>
  <c r="A1201" i="20"/>
  <c r="A1200" i="20"/>
  <c r="A1199" i="20"/>
  <c r="A1198" i="20"/>
  <c r="A1197" i="20"/>
  <c r="A1196" i="20"/>
  <c r="A1195" i="20"/>
  <c r="A1194" i="20"/>
  <c r="A1193" i="20"/>
  <c r="A1192" i="20"/>
  <c r="A1191" i="20"/>
  <c r="A1190" i="20"/>
  <c r="A1189" i="20"/>
  <c r="A1188" i="20"/>
  <c r="A1187" i="20"/>
  <c r="A1186" i="20"/>
  <c r="A1185" i="20"/>
  <c r="A1184" i="20"/>
  <c r="A1183" i="20"/>
  <c r="A1182" i="20"/>
  <c r="A1181" i="20"/>
  <c r="A1180" i="20"/>
  <c r="A1179" i="20"/>
  <c r="A1178" i="20"/>
  <c r="A1177" i="20"/>
  <c r="A1176" i="20"/>
  <c r="A1174" i="20"/>
  <c r="A1173" i="20"/>
  <c r="A1172" i="20"/>
  <c r="A1171" i="20"/>
  <c r="A1170" i="20"/>
  <c r="A1169" i="20"/>
  <c r="A1167" i="20"/>
  <c r="G1166" i="20"/>
  <c r="E1179" i="20" s="1"/>
  <c r="A1166" i="20"/>
  <c r="A1165" i="20"/>
  <c r="A1164" i="20"/>
  <c r="A1163" i="20"/>
  <c r="A1162" i="20"/>
  <c r="A1161" i="20"/>
  <c r="A1160" i="20"/>
  <c r="A1159" i="20"/>
  <c r="A1158" i="20"/>
  <c r="A1157" i="20"/>
  <c r="A1156" i="20"/>
  <c r="A1155" i="20"/>
  <c r="A1154" i="20"/>
  <c r="A1153" i="20"/>
  <c r="A1152" i="20"/>
  <c r="A1151" i="20"/>
  <c r="A1150" i="20"/>
  <c r="A1149" i="20"/>
  <c r="A1148" i="20"/>
  <c r="A1147" i="20"/>
  <c r="A1146" i="20"/>
  <c r="A1145" i="20"/>
  <c r="A1144" i="20"/>
  <c r="A1143" i="20"/>
  <c r="A1142" i="20"/>
  <c r="A1141" i="20"/>
  <c r="A1140" i="20"/>
  <c r="A1139" i="20"/>
  <c r="A1137" i="20"/>
  <c r="A1136" i="20"/>
  <c r="A1135" i="20"/>
  <c r="A1134" i="20"/>
  <c r="A1133" i="20"/>
  <c r="A1132" i="20"/>
  <c r="A1130" i="20"/>
  <c r="G1129" i="20"/>
  <c r="E1142" i="20" s="1"/>
  <c r="A1129" i="20"/>
  <c r="A1128" i="20"/>
  <c r="A1127" i="20"/>
  <c r="A1126" i="20"/>
  <c r="A1125" i="20"/>
  <c r="A1124" i="20"/>
  <c r="A1123" i="20"/>
  <c r="A1122" i="20"/>
  <c r="A1121" i="20"/>
  <c r="A1120" i="20"/>
  <c r="A1119" i="20"/>
  <c r="A1118" i="20"/>
  <c r="A1117" i="20"/>
  <c r="A1116" i="20"/>
  <c r="A1115" i="20"/>
  <c r="A1114" i="20"/>
  <c r="A1113" i="20"/>
  <c r="A1112" i="20"/>
  <c r="A1111" i="20"/>
  <c r="A1110" i="20"/>
  <c r="A1109" i="20"/>
  <c r="A1108" i="20"/>
  <c r="A1107" i="20"/>
  <c r="A1106" i="20"/>
  <c r="A1105" i="20"/>
  <c r="A1104" i="20"/>
  <c r="A1103" i="20"/>
  <c r="A1102" i="20"/>
  <c r="A1100" i="20"/>
  <c r="A1099" i="20"/>
  <c r="A1098" i="20"/>
  <c r="A1097" i="20"/>
  <c r="A1096" i="20"/>
  <c r="A1095" i="20"/>
  <c r="A1093" i="20"/>
  <c r="G1092" i="20"/>
  <c r="E1105" i="20" s="1"/>
  <c r="A1092" i="20"/>
  <c r="A1091" i="20"/>
  <c r="A1090" i="20"/>
  <c r="A1089" i="20"/>
  <c r="A1088" i="20"/>
  <c r="A1087" i="20"/>
  <c r="A1086" i="20"/>
  <c r="A1085" i="20"/>
  <c r="A1084" i="20"/>
  <c r="A1083" i="20"/>
  <c r="A1082" i="20"/>
  <c r="A1081" i="20"/>
  <c r="A1080" i="20"/>
  <c r="A1079" i="20"/>
  <c r="A1078" i="20"/>
  <c r="A1077" i="20"/>
  <c r="A1076" i="20"/>
  <c r="A1075" i="20"/>
  <c r="A1074" i="20"/>
  <c r="A1073" i="20"/>
  <c r="A1072" i="20"/>
  <c r="A1071" i="20"/>
  <c r="A1070" i="20"/>
  <c r="A1069" i="20"/>
  <c r="A1068" i="20"/>
  <c r="A1067" i="20"/>
  <c r="A1066" i="20"/>
  <c r="A1065" i="20"/>
  <c r="A1063" i="20"/>
  <c r="A1062" i="20"/>
  <c r="A1061" i="20"/>
  <c r="A1060" i="20"/>
  <c r="A1059" i="20"/>
  <c r="A1058" i="20"/>
  <c r="A1056" i="20"/>
  <c r="G1055" i="20"/>
  <c r="E1068" i="20" s="1"/>
  <c r="A1055" i="20"/>
  <c r="A1054" i="20"/>
  <c r="A1053" i="20"/>
  <c r="A1052" i="20"/>
  <c r="A1051" i="20"/>
  <c r="A1050" i="20"/>
  <c r="A1049" i="20"/>
  <c r="A1048" i="20"/>
  <c r="A1047" i="20"/>
  <c r="A1046" i="20"/>
  <c r="A1045" i="20"/>
  <c r="A1044" i="20"/>
  <c r="A1043" i="20"/>
  <c r="A1042" i="20"/>
  <c r="A1041" i="20"/>
  <c r="A1040" i="20"/>
  <c r="A1039" i="20"/>
  <c r="A1038" i="20"/>
  <c r="A1037" i="20"/>
  <c r="A1036" i="20"/>
  <c r="A1035" i="20"/>
  <c r="A1034" i="20"/>
  <c r="A1033" i="20"/>
  <c r="A1032" i="20"/>
  <c r="A1031" i="20"/>
  <c r="A1030" i="20"/>
  <c r="A1029" i="20"/>
  <c r="A1028" i="20"/>
  <c r="A1026" i="20"/>
  <c r="A1025" i="20"/>
  <c r="A1024" i="20"/>
  <c r="A1023" i="20"/>
  <c r="A1022" i="20"/>
  <c r="A1021" i="20"/>
  <c r="A1019" i="20"/>
  <c r="G1018" i="20"/>
  <c r="E1031" i="20" s="1"/>
  <c r="A1018" i="20"/>
  <c r="A1017" i="20"/>
  <c r="A1016" i="20"/>
  <c r="A1015" i="20"/>
  <c r="A1014" i="20"/>
  <c r="A1013" i="20"/>
  <c r="A1012" i="20"/>
  <c r="A1011" i="20"/>
  <c r="A1010" i="20"/>
  <c r="A1009" i="20"/>
  <c r="A1008" i="20"/>
  <c r="A1007" i="20"/>
  <c r="A1006" i="20"/>
  <c r="A1005" i="20"/>
  <c r="A1004" i="20"/>
  <c r="A1003" i="20"/>
  <c r="A1002" i="20"/>
  <c r="A1001" i="20"/>
  <c r="A1000" i="20"/>
  <c r="A999" i="20"/>
  <c r="A998" i="20"/>
  <c r="A997" i="20"/>
  <c r="A996" i="20"/>
  <c r="A995" i="20"/>
  <c r="A994" i="20"/>
  <c r="A993" i="20"/>
  <c r="A992" i="20"/>
  <c r="A991" i="20"/>
  <c r="A989" i="20"/>
  <c r="A988" i="20"/>
  <c r="A987" i="20"/>
  <c r="A986" i="20"/>
  <c r="A985" i="20"/>
  <c r="A984" i="20"/>
  <c r="A982" i="20"/>
  <c r="G981" i="20"/>
  <c r="E994" i="20" s="1"/>
  <c r="A981" i="20"/>
  <c r="A980" i="20"/>
  <c r="A979" i="20"/>
  <c r="A978" i="20"/>
  <c r="A977" i="20"/>
  <c r="A976" i="20"/>
  <c r="A975" i="20"/>
  <c r="A974" i="20"/>
  <c r="A973" i="20"/>
  <c r="A972" i="20"/>
  <c r="A971" i="20"/>
  <c r="A970" i="20"/>
  <c r="A969" i="20"/>
  <c r="A968" i="20"/>
  <c r="A967" i="20"/>
  <c r="A966" i="20"/>
  <c r="A965" i="20"/>
  <c r="A964" i="20"/>
  <c r="A963" i="20"/>
  <c r="A962" i="20"/>
  <c r="A961" i="20"/>
  <c r="A960" i="20"/>
  <c r="A959" i="20"/>
  <c r="A958" i="20"/>
  <c r="A957" i="20"/>
  <c r="A956" i="20"/>
  <c r="A955" i="20"/>
  <c r="A954" i="20"/>
  <c r="A952" i="20"/>
  <c r="A951" i="20"/>
  <c r="A950" i="20"/>
  <c r="A949" i="20"/>
  <c r="A948" i="20"/>
  <c r="A947" i="20"/>
  <c r="A945" i="20"/>
  <c r="G944" i="20"/>
  <c r="E957" i="20" s="1"/>
  <c r="A944" i="20"/>
  <c r="A943" i="20"/>
  <c r="A942" i="20"/>
  <c r="A941" i="20"/>
  <c r="A940" i="20"/>
  <c r="A939" i="20"/>
  <c r="A938" i="20"/>
  <c r="A937" i="20"/>
  <c r="A936" i="20"/>
  <c r="A935" i="20"/>
  <c r="A934" i="20"/>
  <c r="A933" i="20"/>
  <c r="A932" i="20"/>
  <c r="A931" i="20"/>
  <c r="A930" i="20"/>
  <c r="A929" i="20"/>
  <c r="A928" i="20"/>
  <c r="A927" i="20"/>
  <c r="A926" i="20"/>
  <c r="A925" i="20"/>
  <c r="A924" i="20"/>
  <c r="A923" i="20"/>
  <c r="A922" i="20"/>
  <c r="A921" i="20"/>
  <c r="A920" i="20"/>
  <c r="A919" i="20"/>
  <c r="A918" i="20"/>
  <c r="A917" i="20"/>
  <c r="A915" i="20"/>
  <c r="A914" i="20"/>
  <c r="A913" i="20"/>
  <c r="A912" i="20"/>
  <c r="A911" i="20"/>
  <c r="A910" i="20"/>
  <c r="A908" i="20"/>
  <c r="G907" i="20"/>
  <c r="E920" i="20" s="1"/>
  <c r="A907" i="20"/>
  <c r="A906" i="20"/>
  <c r="A905" i="20"/>
  <c r="A904" i="20"/>
  <c r="A903" i="20"/>
  <c r="A902" i="20"/>
  <c r="A901" i="20"/>
  <c r="A900" i="20"/>
  <c r="A899" i="20"/>
  <c r="A898" i="20"/>
  <c r="A897" i="20"/>
  <c r="A896" i="20"/>
  <c r="A895" i="20"/>
  <c r="A894" i="20"/>
  <c r="A893" i="20"/>
  <c r="A889" i="20"/>
  <c r="A892" i="20"/>
  <c r="A891" i="20"/>
  <c r="A890" i="20"/>
  <c r="A888" i="20"/>
  <c r="A887" i="20"/>
  <c r="A886" i="20"/>
  <c r="A885" i="20"/>
  <c r="A884" i="20"/>
  <c r="A883" i="20"/>
  <c r="A882" i="20"/>
  <c r="A881" i="20"/>
  <c r="A880" i="20"/>
  <c r="A878" i="20"/>
  <c r="A877" i="20"/>
  <c r="A876" i="20"/>
  <c r="A875" i="20"/>
  <c r="A874" i="20"/>
  <c r="A873" i="20"/>
  <c r="A871" i="20"/>
  <c r="G870" i="20"/>
  <c r="E883" i="20" s="1"/>
  <c r="A870" i="20"/>
  <c r="A869" i="20"/>
  <c r="A868" i="20"/>
  <c r="A867" i="20"/>
  <c r="A866" i="20"/>
  <c r="A865" i="20"/>
  <c r="A864" i="20"/>
  <c r="A863" i="20"/>
  <c r="A862" i="20"/>
  <c r="A861" i="20"/>
  <c r="A860" i="20"/>
  <c r="A859" i="20"/>
  <c r="A858" i="20"/>
  <c r="A857" i="20"/>
  <c r="A856" i="20"/>
  <c r="A855" i="20"/>
  <c r="A854" i="20"/>
  <c r="A853" i="20"/>
  <c r="A852" i="20"/>
  <c r="A851" i="20"/>
  <c r="A850" i="20"/>
  <c r="A849" i="20"/>
  <c r="A848" i="20"/>
  <c r="A847" i="20"/>
  <c r="A846" i="20"/>
  <c r="A845" i="20"/>
  <c r="A844" i="20"/>
  <c r="A843" i="20"/>
  <c r="A841" i="20"/>
  <c r="A840" i="20"/>
  <c r="A839" i="20"/>
  <c r="A838" i="20"/>
  <c r="A837" i="20"/>
  <c r="A836" i="20"/>
  <c r="A834" i="20"/>
  <c r="G833" i="20"/>
  <c r="E846" i="20" s="1"/>
  <c r="A833" i="20"/>
  <c r="A832" i="20"/>
  <c r="A831" i="20"/>
  <c r="A830" i="20"/>
  <c r="A829" i="20"/>
  <c r="A828" i="20"/>
  <c r="A827" i="20"/>
  <c r="A826" i="20"/>
  <c r="A825" i="20"/>
  <c r="A824" i="20"/>
  <c r="A823" i="20"/>
  <c r="A822" i="20"/>
  <c r="A821" i="20"/>
  <c r="A820" i="20"/>
  <c r="A819" i="20"/>
  <c r="A818" i="20"/>
  <c r="A817" i="20"/>
  <c r="A816" i="20"/>
  <c r="A815" i="20"/>
  <c r="A814" i="20"/>
  <c r="A813" i="20"/>
  <c r="A812" i="20"/>
  <c r="A811" i="20"/>
  <c r="A810" i="20"/>
  <c r="A809" i="20"/>
  <c r="A808" i="20"/>
  <c r="A807" i="20"/>
  <c r="A806" i="20"/>
  <c r="A804" i="20"/>
  <c r="A803" i="20"/>
  <c r="A802" i="20"/>
  <c r="A801" i="20"/>
  <c r="A800" i="20"/>
  <c r="A799" i="20"/>
  <c r="A797" i="20"/>
  <c r="G796" i="20"/>
  <c r="E809" i="20" s="1"/>
  <c r="A796" i="20"/>
  <c r="A795" i="20"/>
  <c r="A794" i="20"/>
  <c r="A793" i="20"/>
  <c r="A792" i="20"/>
  <c r="A791" i="20"/>
  <c r="A790" i="20"/>
  <c r="A789" i="20"/>
  <c r="A788" i="20"/>
  <c r="A787" i="20"/>
  <c r="A786" i="20"/>
  <c r="A785" i="20"/>
  <c r="A784" i="20"/>
  <c r="A783" i="20"/>
  <c r="A782" i="20"/>
  <c r="A781" i="20"/>
  <c r="A780" i="20"/>
  <c r="A779" i="20"/>
  <c r="A777" i="20"/>
  <c r="A776" i="20"/>
  <c r="A775" i="20"/>
  <c r="A774" i="20"/>
  <c r="A773" i="20"/>
  <c r="A772" i="20"/>
  <c r="A771" i="20"/>
  <c r="A770" i="20"/>
  <c r="A769" i="20"/>
  <c r="A767" i="20"/>
  <c r="A766" i="20"/>
  <c r="A765" i="20"/>
  <c r="A764" i="20"/>
  <c r="A763" i="20"/>
  <c r="A762" i="20"/>
  <c r="A760" i="20"/>
  <c r="G759" i="20"/>
  <c r="E772" i="20" s="1"/>
  <c r="A759" i="20"/>
  <c r="A758" i="20"/>
  <c r="A757" i="20"/>
  <c r="A756" i="20"/>
  <c r="A755" i="20"/>
  <c r="A754" i="20"/>
  <c r="A753" i="20"/>
  <c r="A752" i="20"/>
  <c r="A751" i="20"/>
  <c r="A750" i="20"/>
  <c r="A749" i="20"/>
  <c r="A748" i="20"/>
  <c r="A747" i="20"/>
  <c r="A746" i="20"/>
  <c r="A745" i="20"/>
  <c r="A744" i="20"/>
  <c r="A743" i="20"/>
  <c r="A742" i="20"/>
  <c r="A740" i="20"/>
  <c r="A739" i="20"/>
  <c r="A738" i="20"/>
  <c r="A737" i="20"/>
  <c r="A736" i="20"/>
  <c r="A735" i="20"/>
  <c r="A734" i="20"/>
  <c r="A733" i="20"/>
  <c r="A732" i="20"/>
  <c r="A730" i="20"/>
  <c r="A729" i="20"/>
  <c r="A728" i="20"/>
  <c r="A727" i="20"/>
  <c r="A726" i="20"/>
  <c r="A725" i="20"/>
  <c r="A723" i="20"/>
  <c r="G722" i="20"/>
  <c r="E735" i="20" s="1"/>
  <c r="A722" i="20"/>
  <c r="A721" i="20"/>
  <c r="A720" i="20"/>
  <c r="A719" i="20"/>
  <c r="A718" i="20"/>
  <c r="A717" i="20"/>
  <c r="A716" i="20"/>
  <c r="A715" i="20"/>
  <c r="A714" i="20"/>
  <c r="A713" i="20"/>
  <c r="A712" i="20"/>
  <c r="A711" i="20"/>
  <c r="A710" i="20"/>
  <c r="A709" i="20"/>
  <c r="A708" i="20"/>
  <c r="A707" i="20"/>
  <c r="A706" i="20"/>
  <c r="A705" i="20"/>
  <c r="A703" i="20"/>
  <c r="A702" i="20"/>
  <c r="A701" i="20"/>
  <c r="A700" i="20"/>
  <c r="A699" i="20"/>
  <c r="A698" i="20"/>
  <c r="A697" i="20"/>
  <c r="A696" i="20"/>
  <c r="A695" i="20"/>
  <c r="A693" i="20"/>
  <c r="A692" i="20"/>
  <c r="A691" i="20"/>
  <c r="A690" i="20"/>
  <c r="A689" i="20"/>
  <c r="A688" i="20"/>
  <c r="A686" i="20"/>
  <c r="G685" i="20"/>
  <c r="E698" i="20" s="1"/>
  <c r="A685" i="20"/>
  <c r="A684" i="20"/>
  <c r="A683" i="20"/>
  <c r="A682" i="20"/>
  <c r="A681" i="20"/>
  <c r="A680" i="20"/>
  <c r="A679" i="20"/>
  <c r="A678" i="20"/>
  <c r="A677" i="20"/>
  <c r="A676" i="20"/>
  <c r="A675" i="20"/>
  <c r="A674" i="20"/>
  <c r="A673" i="20"/>
  <c r="A672" i="20"/>
  <c r="A671" i="20"/>
  <c r="A670" i="20"/>
  <c r="A669" i="20"/>
  <c r="A668" i="20"/>
  <c r="A666" i="20"/>
  <c r="A665" i="20"/>
  <c r="A664" i="20"/>
  <c r="A663" i="20"/>
  <c r="A662" i="20"/>
  <c r="A661" i="20"/>
  <c r="A660" i="20"/>
  <c r="A659" i="20"/>
  <c r="A658" i="20"/>
  <c r="A656" i="20"/>
  <c r="A655" i="20"/>
  <c r="A654" i="20"/>
  <c r="A653" i="20"/>
  <c r="A652" i="20"/>
  <c r="A651" i="20"/>
  <c r="A649" i="20"/>
  <c r="G648" i="20"/>
  <c r="E661" i="20" s="1"/>
  <c r="A648" i="20"/>
  <c r="A647" i="20"/>
  <c r="A646" i="20"/>
  <c r="A645" i="20"/>
  <c r="A644" i="20"/>
  <c r="A643" i="20"/>
  <c r="A642" i="20"/>
  <c r="A641" i="20"/>
  <c r="A640" i="20"/>
  <c r="A639" i="20"/>
  <c r="A638" i="20"/>
  <c r="A637" i="20"/>
  <c r="A636" i="20"/>
  <c r="A635" i="20"/>
  <c r="A634" i="20"/>
  <c r="A633" i="20"/>
  <c r="A632" i="20"/>
  <c r="A631" i="20"/>
  <c r="A630" i="20"/>
  <c r="A592" i="20"/>
  <c r="A591" i="20"/>
  <c r="A590" i="20"/>
  <c r="A589" i="20"/>
  <c r="A588" i="20"/>
  <c r="A587" i="20"/>
  <c r="A586" i="20"/>
  <c r="A585" i="20"/>
  <c r="A584" i="20"/>
  <c r="A582" i="20"/>
  <c r="A581" i="20"/>
  <c r="A580" i="20"/>
  <c r="A579" i="20"/>
  <c r="A578" i="20"/>
  <c r="A577" i="20"/>
  <c r="A575" i="20"/>
  <c r="G574" i="20"/>
  <c r="E587" i="20" s="1"/>
  <c r="A574" i="20"/>
  <c r="A573" i="20"/>
  <c r="A572" i="20"/>
  <c r="A571" i="20"/>
  <c r="A570" i="20"/>
  <c r="A569" i="20"/>
  <c r="A568" i="20"/>
  <c r="A567" i="20"/>
  <c r="A566" i="20"/>
  <c r="A565" i="20"/>
  <c r="A564" i="20"/>
  <c r="A563" i="20"/>
  <c r="A562" i="20"/>
  <c r="A561" i="20"/>
  <c r="A560" i="20"/>
  <c r="A559" i="20"/>
  <c r="A558" i="20"/>
  <c r="A557" i="20"/>
  <c r="A556" i="20"/>
  <c r="A555" i="20"/>
  <c r="A554" i="20"/>
  <c r="A553" i="20"/>
  <c r="A552" i="20"/>
  <c r="A551" i="20"/>
  <c r="A550" i="20"/>
  <c r="A549" i="20"/>
  <c r="A548" i="20"/>
  <c r="A547" i="20"/>
  <c r="A545" i="20"/>
  <c r="A544" i="20"/>
  <c r="A543" i="20"/>
  <c r="A542" i="20"/>
  <c r="A541" i="20"/>
  <c r="A540" i="20"/>
  <c r="A538" i="20"/>
  <c r="G537" i="20"/>
  <c r="E550" i="20" s="1"/>
  <c r="A537" i="20"/>
  <c r="A536" i="20"/>
  <c r="A535" i="20"/>
  <c r="A534" i="20"/>
  <c r="A533" i="20"/>
  <c r="A532" i="20"/>
  <c r="A531" i="20"/>
  <c r="A530" i="20"/>
  <c r="A529" i="20"/>
  <c r="A528" i="20"/>
  <c r="A527" i="20"/>
  <c r="A526" i="20"/>
  <c r="A525" i="20"/>
  <c r="A524" i="20"/>
  <c r="A523" i="20"/>
  <c r="A522" i="20"/>
  <c r="A521" i="20"/>
  <c r="A520" i="20"/>
  <c r="A519" i="20"/>
  <c r="A518" i="20"/>
  <c r="A517" i="20"/>
  <c r="A516" i="20"/>
  <c r="A515" i="20"/>
  <c r="A514" i="20"/>
  <c r="A513" i="20"/>
  <c r="A512" i="20"/>
  <c r="A511" i="20"/>
  <c r="A510" i="20"/>
  <c r="A508" i="20"/>
  <c r="A507" i="20"/>
  <c r="A506" i="20"/>
  <c r="A505" i="20"/>
  <c r="A504" i="20"/>
  <c r="A503" i="20"/>
  <c r="A501" i="20"/>
  <c r="G500" i="20"/>
  <c r="E513" i="20" s="1"/>
  <c r="A500" i="20"/>
  <c r="A499" i="20"/>
  <c r="A498" i="20"/>
  <c r="A497" i="20"/>
  <c r="A496" i="20"/>
  <c r="A495" i="20"/>
  <c r="A494" i="20"/>
  <c r="A493" i="20"/>
  <c r="A492" i="20"/>
  <c r="A491" i="20"/>
  <c r="A490" i="20"/>
  <c r="A489" i="20"/>
  <c r="A488" i="20"/>
  <c r="A487" i="20"/>
  <c r="A486" i="20"/>
  <c r="A482" i="20"/>
  <c r="A485" i="20"/>
  <c r="A484" i="20"/>
  <c r="A483" i="20"/>
  <c r="A481" i="20"/>
  <c r="A480" i="20"/>
  <c r="A479" i="20"/>
  <c r="A478" i="20"/>
  <c r="A477" i="20"/>
  <c r="A476" i="20"/>
  <c r="A475" i="20"/>
  <c r="A474" i="20"/>
  <c r="A473" i="20"/>
  <c r="A471" i="20"/>
  <c r="A470" i="20"/>
  <c r="A469" i="20"/>
  <c r="A468" i="20"/>
  <c r="A467" i="20"/>
  <c r="A466" i="20"/>
  <c r="A464" i="20"/>
  <c r="G463" i="20"/>
  <c r="E476" i="20" s="1"/>
  <c r="A463" i="20"/>
  <c r="A462" i="20"/>
  <c r="A461" i="20"/>
  <c r="A460" i="20"/>
  <c r="A459" i="20"/>
  <c r="A458" i="20"/>
  <c r="A457" i="20"/>
  <c r="A456" i="20"/>
  <c r="A455" i="20"/>
  <c r="A454" i="20"/>
  <c r="A453" i="20"/>
  <c r="A452" i="20"/>
  <c r="A451" i="20"/>
  <c r="A450" i="20"/>
  <c r="A449" i="20"/>
  <c r="A448" i="20"/>
  <c r="A447" i="20"/>
  <c r="A446" i="20"/>
  <c r="A445" i="20"/>
  <c r="A444" i="20"/>
  <c r="A443" i="20"/>
  <c r="A442" i="20"/>
  <c r="A441" i="20"/>
  <c r="A440" i="20"/>
  <c r="A439" i="20"/>
  <c r="A438" i="20"/>
  <c r="A437" i="20"/>
  <c r="A436" i="20"/>
  <c r="A434" i="20"/>
  <c r="A433" i="20"/>
  <c r="A432" i="20"/>
  <c r="A431" i="20"/>
  <c r="A430" i="20"/>
  <c r="A429" i="20"/>
  <c r="A427" i="20"/>
  <c r="G426" i="20"/>
  <c r="E439" i="20" s="1"/>
  <c r="A426" i="20"/>
  <c r="A425" i="20"/>
  <c r="A424" i="20"/>
  <c r="A423" i="20"/>
  <c r="A422" i="20"/>
  <c r="A421" i="20"/>
  <c r="A420" i="20"/>
  <c r="A419" i="20"/>
  <c r="A418" i="20"/>
  <c r="A417" i="20"/>
  <c r="A416" i="20"/>
  <c r="A415" i="20"/>
  <c r="A414" i="20"/>
  <c r="A413" i="20"/>
  <c r="A412" i="20"/>
  <c r="A411" i="20"/>
  <c r="A410" i="20"/>
  <c r="A409" i="20"/>
  <c r="A408" i="20"/>
  <c r="A407" i="20"/>
  <c r="A406" i="20"/>
  <c r="A405" i="20"/>
  <c r="A404" i="20"/>
  <c r="A403" i="20"/>
  <c r="A402" i="20"/>
  <c r="A401" i="20"/>
  <c r="A400" i="20"/>
  <c r="A399" i="20"/>
  <c r="A397" i="20"/>
  <c r="A396" i="20"/>
  <c r="A395" i="20"/>
  <c r="A394" i="20"/>
  <c r="A393" i="20"/>
  <c r="A392" i="20"/>
  <c r="A390" i="20"/>
  <c r="G389" i="20"/>
  <c r="E402" i="20" s="1"/>
  <c r="A389" i="20"/>
  <c r="A388" i="20"/>
  <c r="A387" i="20"/>
  <c r="A386" i="20"/>
  <c r="A385" i="20"/>
  <c r="A384" i="20"/>
  <c r="A383" i="20"/>
  <c r="A382" i="20"/>
  <c r="A381" i="20"/>
  <c r="A380" i="20"/>
  <c r="A379" i="20"/>
  <c r="A378" i="20"/>
  <c r="A377" i="20"/>
  <c r="A376" i="20"/>
  <c r="A375" i="20"/>
  <c r="A374" i="20"/>
  <c r="A373" i="20"/>
  <c r="A372" i="20"/>
  <c r="A370" i="20"/>
  <c r="A369" i="20"/>
  <c r="A368" i="20"/>
  <c r="A367" i="20"/>
  <c r="A366" i="20"/>
  <c r="A365" i="20"/>
  <c r="A364" i="20"/>
  <c r="A363" i="20"/>
  <c r="A362" i="20"/>
  <c r="A360" i="20"/>
  <c r="A359" i="20"/>
  <c r="A358" i="20"/>
  <c r="A357" i="20"/>
  <c r="A356" i="20"/>
  <c r="A355" i="20"/>
  <c r="A353" i="20"/>
  <c r="G352" i="20"/>
  <c r="E365" i="20" s="1"/>
  <c r="A352" i="20"/>
  <c r="A351" i="20"/>
  <c r="A350" i="20"/>
  <c r="A349" i="20"/>
  <c r="A348" i="20"/>
  <c r="A347" i="20"/>
  <c r="A346" i="20"/>
  <c r="A345" i="20"/>
  <c r="A344" i="20"/>
  <c r="A343" i="20"/>
  <c r="A342" i="20"/>
  <c r="A341" i="20"/>
  <c r="A340" i="20"/>
  <c r="A339" i="20"/>
  <c r="A338" i="20"/>
  <c r="A337" i="20"/>
  <c r="A336" i="20"/>
  <c r="A335" i="20"/>
  <c r="A333" i="20"/>
  <c r="A332" i="20"/>
  <c r="A331" i="20"/>
  <c r="A330" i="20"/>
  <c r="A329" i="20"/>
  <c r="A328" i="20"/>
  <c r="A327" i="20"/>
  <c r="A326" i="20"/>
  <c r="A325" i="20"/>
  <c r="A323" i="20"/>
  <c r="A322" i="20"/>
  <c r="A321" i="20"/>
  <c r="A320" i="20"/>
  <c r="A319" i="20"/>
  <c r="A318" i="20"/>
  <c r="A316" i="20"/>
  <c r="G315" i="20"/>
  <c r="E328" i="20" s="1"/>
  <c r="A315" i="20"/>
  <c r="A314" i="20"/>
  <c r="A313" i="20"/>
  <c r="A312" i="20"/>
  <c r="A311" i="20"/>
  <c r="A310" i="20"/>
  <c r="A309" i="20"/>
  <c r="A308" i="20"/>
  <c r="A307" i="20"/>
  <c r="A306" i="20"/>
  <c r="A305" i="20"/>
  <c r="A304" i="20"/>
  <c r="A303" i="20"/>
  <c r="A302" i="20"/>
  <c r="A301" i="20"/>
  <c r="A300" i="20"/>
  <c r="A299" i="20"/>
  <c r="A298" i="20"/>
  <c r="A296" i="20"/>
  <c r="A295" i="20"/>
  <c r="A294" i="20"/>
  <c r="A293" i="20"/>
  <c r="A292" i="20"/>
  <c r="A291" i="20"/>
  <c r="A290" i="20"/>
  <c r="A289" i="20"/>
  <c r="A288" i="20"/>
  <c r="A286" i="20"/>
  <c r="A285" i="20"/>
  <c r="A284" i="20"/>
  <c r="A283" i="20"/>
  <c r="A282" i="20"/>
  <c r="A281" i="20"/>
  <c r="A279" i="20"/>
  <c r="G278" i="20"/>
  <c r="E291" i="20" s="1"/>
  <c r="A278" i="20"/>
  <c r="A277" i="20"/>
  <c r="A276" i="20"/>
  <c r="A275" i="20"/>
  <c r="A274" i="20"/>
  <c r="A273" i="20"/>
  <c r="A272" i="20"/>
  <c r="A271" i="20"/>
  <c r="A270" i="20"/>
  <c r="A269" i="20"/>
  <c r="A268" i="20"/>
  <c r="A267" i="20"/>
  <c r="A266" i="20"/>
  <c r="A265" i="20"/>
  <c r="A264" i="20"/>
  <c r="A263" i="20"/>
  <c r="A262" i="20"/>
  <c r="A261" i="20"/>
  <c r="A259" i="20"/>
  <c r="A258" i="20"/>
  <c r="A257" i="20"/>
  <c r="A256" i="20"/>
  <c r="A255" i="20"/>
  <c r="A254" i="20"/>
  <c r="A253" i="20"/>
  <c r="A252" i="20"/>
  <c r="A251" i="20"/>
  <c r="A249" i="20"/>
  <c r="A248" i="20"/>
  <c r="A247" i="20"/>
  <c r="A246" i="20"/>
  <c r="A245" i="20"/>
  <c r="A244" i="20"/>
  <c r="A242" i="20"/>
  <c r="G241" i="20"/>
  <c r="E254" i="20" s="1"/>
  <c r="A241" i="20"/>
  <c r="A240" i="20"/>
  <c r="A239" i="20"/>
  <c r="A238" i="20"/>
  <c r="A237" i="20"/>
  <c r="A236" i="20"/>
  <c r="A235" i="20"/>
  <c r="A234" i="20"/>
  <c r="A233" i="20"/>
  <c r="A232" i="20"/>
  <c r="A231" i="20"/>
  <c r="A230" i="20"/>
  <c r="A229" i="20"/>
  <c r="A228" i="20"/>
  <c r="A227" i="20"/>
  <c r="A226" i="20"/>
  <c r="A225" i="20"/>
  <c r="A224" i="20"/>
  <c r="A223" i="20"/>
  <c r="A222" i="20"/>
  <c r="A221" i="20"/>
  <c r="A220" i="20"/>
  <c r="A219" i="20"/>
  <c r="A218" i="20"/>
  <c r="A217" i="20"/>
  <c r="A216" i="20"/>
  <c r="A215" i="20"/>
  <c r="A214" i="20"/>
  <c r="A212" i="20"/>
  <c r="A211" i="20"/>
  <c r="A210" i="20"/>
  <c r="A209" i="20"/>
  <c r="A208" i="20"/>
  <c r="A207" i="20"/>
  <c r="A205" i="20"/>
  <c r="G204" i="20"/>
  <c r="E217" i="20" s="1"/>
  <c r="A204" i="20"/>
  <c r="A203" i="20"/>
  <c r="A202" i="20"/>
  <c r="A201" i="20"/>
  <c r="A200" i="20"/>
  <c r="A199" i="20"/>
  <c r="A198" i="20"/>
  <c r="A197" i="20"/>
  <c r="A196" i="20"/>
  <c r="A195" i="20"/>
  <c r="A194" i="20"/>
  <c r="A193" i="20"/>
  <c r="A192" i="20"/>
  <c r="A191" i="20"/>
  <c r="A190" i="20"/>
  <c r="A186" i="20"/>
  <c r="A189" i="20"/>
  <c r="A188" i="20"/>
  <c r="A187" i="20"/>
  <c r="A185" i="20"/>
  <c r="A184" i="20"/>
  <c r="A183" i="20"/>
  <c r="A182" i="20"/>
  <c r="A181" i="20"/>
  <c r="A180" i="20"/>
  <c r="A179" i="20"/>
  <c r="A178" i="20"/>
  <c r="A177" i="20"/>
  <c r="A175" i="20"/>
  <c r="A174" i="20"/>
  <c r="A173" i="20"/>
  <c r="A172" i="20"/>
  <c r="A171" i="20"/>
  <c r="A170" i="20"/>
  <c r="A168" i="20"/>
  <c r="G167" i="20"/>
  <c r="E180" i="20" s="1"/>
  <c r="A167" i="20"/>
  <c r="A166" i="20"/>
  <c r="A165" i="20"/>
  <c r="A164" i="20"/>
  <c r="A163" i="20"/>
  <c r="A162" i="20"/>
  <c r="A161" i="20"/>
  <c r="A160" i="20"/>
  <c r="A159" i="20"/>
  <c r="A158" i="20"/>
  <c r="A157" i="20"/>
  <c r="A156" i="20"/>
  <c r="A155" i="20"/>
  <c r="A154" i="20"/>
  <c r="A153" i="20"/>
  <c r="A152" i="20"/>
  <c r="A151" i="20"/>
  <c r="A150" i="20"/>
  <c r="A149" i="20"/>
  <c r="A148" i="20"/>
  <c r="A147" i="20"/>
  <c r="A146" i="20"/>
  <c r="A145" i="20"/>
  <c r="A144" i="20"/>
  <c r="A143" i="20"/>
  <c r="A142" i="20"/>
  <c r="A141" i="20"/>
  <c r="A140" i="20"/>
  <c r="A138" i="20"/>
  <c r="A137" i="20"/>
  <c r="A136" i="20"/>
  <c r="A135" i="20"/>
  <c r="A134" i="20"/>
  <c r="A133" i="20"/>
  <c r="A131" i="20"/>
  <c r="G130" i="20"/>
  <c r="E143" i="20" s="1"/>
  <c r="A130" i="20"/>
  <c r="A129" i="20"/>
  <c r="A128" i="20"/>
  <c r="A127" i="20"/>
  <c r="A126" i="20"/>
  <c r="A125" i="20"/>
  <c r="A124" i="20"/>
  <c r="A123" i="20"/>
  <c r="A122" i="20"/>
  <c r="A121" i="20"/>
  <c r="A120" i="20"/>
  <c r="A119" i="20"/>
  <c r="A118" i="20"/>
  <c r="A117" i="20"/>
  <c r="A116" i="20"/>
  <c r="A112" i="20"/>
  <c r="A115" i="20"/>
  <c r="A114" i="20"/>
  <c r="A113" i="20"/>
  <c r="A111" i="20"/>
  <c r="A110" i="20"/>
  <c r="A109" i="20"/>
  <c r="A108" i="20"/>
  <c r="A107" i="20"/>
  <c r="A106" i="20"/>
  <c r="A105" i="20"/>
  <c r="A104" i="20"/>
  <c r="A103" i="20"/>
  <c r="A101" i="20"/>
  <c r="A100" i="20"/>
  <c r="A99" i="20"/>
  <c r="A98" i="20"/>
  <c r="A97" i="20"/>
  <c r="A96" i="20"/>
  <c r="A94" i="20"/>
  <c r="G93" i="20"/>
  <c r="E106" i="20" s="1"/>
  <c r="A93" i="20"/>
  <c r="A92" i="20"/>
  <c r="A91" i="20"/>
  <c r="A90" i="20"/>
  <c r="A89" i="20"/>
  <c r="A88" i="20"/>
  <c r="A87" i="20"/>
  <c r="A86" i="20"/>
  <c r="A85" i="20"/>
  <c r="A84" i="20"/>
  <c r="A83" i="20"/>
  <c r="A82" i="20"/>
  <c r="A81" i="20"/>
  <c r="A80" i="20"/>
  <c r="A79" i="20"/>
  <c r="A75" i="20"/>
  <c r="A78" i="20"/>
  <c r="A77" i="20"/>
  <c r="A76" i="20"/>
  <c r="A74" i="20"/>
  <c r="A73" i="20"/>
  <c r="A72" i="20"/>
  <c r="A71" i="20"/>
  <c r="A70" i="20"/>
  <c r="A69" i="20"/>
  <c r="A68" i="20"/>
  <c r="A67" i="20"/>
  <c r="A66" i="20"/>
  <c r="A64" i="20"/>
  <c r="A63" i="20"/>
  <c r="A62" i="20"/>
  <c r="A61" i="20"/>
  <c r="A60" i="20"/>
  <c r="A59" i="20"/>
  <c r="A57" i="20"/>
  <c r="G56" i="20"/>
  <c r="E69" i="20" s="1"/>
  <c r="A56" i="20"/>
  <c r="A55" i="20"/>
  <c r="A54" i="20"/>
  <c r="A53" i="20"/>
  <c r="A52" i="20"/>
  <c r="A51" i="20"/>
  <c r="A50" i="20"/>
  <c r="A49" i="20"/>
  <c r="A48" i="20"/>
  <c r="A47" i="20"/>
  <c r="A46" i="20"/>
  <c r="A45" i="20"/>
  <c r="A44" i="20"/>
  <c r="A43" i="20"/>
  <c r="A42" i="20"/>
  <c r="A41" i="20"/>
  <c r="A40" i="20"/>
  <c r="A39" i="20"/>
  <c r="A38" i="20"/>
  <c r="A36" i="20"/>
  <c r="A35" i="20"/>
  <c r="A34" i="20"/>
  <c r="A33" i="20"/>
  <c r="A31" i="20"/>
  <c r="A30" i="20"/>
  <c r="A29" i="20"/>
  <c r="A27" i="20"/>
  <c r="A26" i="20"/>
  <c r="A25" i="20"/>
  <c r="A24" i="20"/>
  <c r="A23" i="20"/>
  <c r="A22" i="20"/>
  <c r="A20" i="20"/>
  <c r="G19" i="20"/>
  <c r="E32" i="20" s="1"/>
  <c r="A19" i="20"/>
  <c r="A18" i="20"/>
  <c r="A17" i="20"/>
  <c r="A16" i="20"/>
  <c r="A15" i="20"/>
  <c r="A14" i="20"/>
  <c r="A13" i="20"/>
  <c r="A12" i="20"/>
  <c r="A11" i="20"/>
  <c r="A10" i="20"/>
  <c r="A9" i="20"/>
  <c r="A8" i="20"/>
  <c r="A7" i="20"/>
  <c r="A6" i="20"/>
  <c r="A5" i="20"/>
  <c r="A4" i="20"/>
  <c r="A3" i="20"/>
  <c r="A2" i="20"/>
  <c r="A1" i="20"/>
  <c r="A334" i="20" l="1"/>
  <c r="A778" i="20"/>
  <c r="A1407" i="20"/>
  <c r="A1555" i="20"/>
  <c r="A1703" i="20"/>
  <c r="A260" i="20"/>
  <c r="A667" i="20"/>
  <c r="A741" i="20"/>
  <c r="A1666" i="20"/>
  <c r="A1777" i="20"/>
  <c r="A704" i="20"/>
  <c r="A371" i="20"/>
  <c r="A297" i="20"/>
  <c r="G175" i="20"/>
  <c r="G171" i="20"/>
  <c r="G173" i="20"/>
  <c r="G172" i="20"/>
  <c r="G174" i="20"/>
  <c r="G1692" i="20" l="1"/>
  <c r="G1688" i="20"/>
  <c r="G1691" i="20"/>
  <c r="G1689" i="20"/>
  <c r="G1690" i="20"/>
  <c r="G1800" i="20"/>
  <c r="G506" i="20"/>
  <c r="G729" i="20"/>
  <c r="G1876" i="20"/>
  <c r="G1873" i="20"/>
  <c r="G1874" i="20"/>
  <c r="G1877" i="20"/>
  <c r="G1875" i="20"/>
  <c r="G1617" i="20"/>
  <c r="G1615" i="20"/>
  <c r="G1618" i="20"/>
  <c r="G911" i="20"/>
  <c r="G914" i="20"/>
  <c r="G913" i="20"/>
  <c r="G1726" i="20"/>
  <c r="G1729" i="20"/>
  <c r="G1099" i="20"/>
  <c r="G209" i="20"/>
  <c r="G208" i="20"/>
  <c r="G212" i="20"/>
  <c r="G210" i="20"/>
  <c r="G211" i="20"/>
  <c r="G98" i="20"/>
  <c r="G100" i="20"/>
  <c r="G97" i="20"/>
  <c r="G99" i="20"/>
  <c r="G101" i="20"/>
  <c r="G246" i="20"/>
  <c r="G727" i="20" l="1"/>
  <c r="G505" i="20"/>
  <c r="G915" i="20"/>
  <c r="G507" i="20"/>
  <c r="G1799" i="20"/>
  <c r="G875" i="20"/>
  <c r="G877" i="20"/>
  <c r="G874" i="20"/>
  <c r="G876" i="20"/>
  <c r="G878" i="20"/>
  <c r="G359" i="20"/>
  <c r="G356" i="20"/>
  <c r="G360" i="20"/>
  <c r="G357" i="20"/>
  <c r="G358" i="20"/>
  <c r="G1840" i="20"/>
  <c r="G1837" i="20"/>
  <c r="G469" i="20"/>
  <c r="G470" i="20"/>
  <c r="G467" i="20"/>
  <c r="G468" i="20"/>
  <c r="G471" i="20"/>
  <c r="G1096" i="20"/>
  <c r="G1100" i="20"/>
  <c r="G1766" i="20"/>
  <c r="G1764" i="20"/>
  <c r="G1763" i="20"/>
  <c r="G1765" i="20"/>
  <c r="G1762" i="20"/>
  <c r="G726" i="20"/>
  <c r="G730" i="20"/>
  <c r="G1098" i="20"/>
  <c r="G1727" i="20"/>
  <c r="G1728" i="20"/>
  <c r="G1616" i="20"/>
  <c r="G728" i="20"/>
  <c r="G508" i="20"/>
  <c r="G1801" i="20"/>
  <c r="G1803" i="20"/>
  <c r="G544" i="20"/>
  <c r="G542" i="20"/>
  <c r="G541" i="20"/>
  <c r="G545" i="20"/>
  <c r="G543" i="20"/>
  <c r="G690" i="20"/>
  <c r="G692" i="20"/>
  <c r="G689" i="20"/>
  <c r="G693" i="20"/>
  <c r="G691" i="20"/>
  <c r="G767" i="20"/>
  <c r="G765" i="20"/>
  <c r="G766" i="20"/>
  <c r="G764" i="20"/>
  <c r="G763" i="20"/>
  <c r="G1470" i="20"/>
  <c r="G1468" i="20"/>
  <c r="G1467" i="20"/>
  <c r="G1469" i="20"/>
  <c r="G1466" i="20"/>
  <c r="G1839" i="20"/>
  <c r="G1836" i="20"/>
  <c r="G323" i="20"/>
  <c r="G322" i="20"/>
  <c r="G320" i="20"/>
  <c r="G319" i="20"/>
  <c r="G321" i="20"/>
  <c r="G579" i="20"/>
  <c r="G580" i="20"/>
  <c r="G582" i="20"/>
  <c r="G578" i="20"/>
  <c r="G581" i="20"/>
  <c r="G247" i="20"/>
  <c r="G27" i="20"/>
  <c r="G25" i="20"/>
  <c r="G24" i="20"/>
  <c r="G26" i="20"/>
  <c r="G23" i="20"/>
  <c r="G249" i="20"/>
  <c r="G248" i="20"/>
  <c r="G1802" i="20" l="1"/>
  <c r="G1097" i="20"/>
  <c r="G1838" i="20"/>
  <c r="G504" i="20"/>
  <c r="G912" i="20"/>
  <c r="G1725" i="20"/>
  <c r="G245" i="20"/>
  <c r="G1063" i="20" l="1"/>
  <c r="G1059" i="20"/>
  <c r="G1061" i="20"/>
  <c r="G1062" i="20"/>
  <c r="G1504" i="20"/>
  <c r="G1503" i="20"/>
  <c r="G1505" i="20"/>
  <c r="G1507" i="20"/>
  <c r="G1506" i="20"/>
  <c r="G1208" i="20"/>
  <c r="G1211" i="20"/>
  <c r="G1210" i="20"/>
  <c r="G1209" i="20"/>
  <c r="G1207" i="20"/>
  <c r="G432" i="20"/>
  <c r="G430" i="20"/>
  <c r="G433" i="20"/>
  <c r="G431" i="20"/>
  <c r="G434" i="20"/>
  <c r="G1581" i="20"/>
  <c r="G1577" i="20"/>
  <c r="G1580" i="20"/>
  <c r="G1579" i="20"/>
  <c r="G1578" i="20"/>
  <c r="G63" i="20"/>
  <c r="G62" i="20"/>
  <c r="G60" i="20"/>
  <c r="G64" i="20"/>
  <c r="G61" i="20"/>
  <c r="G801" i="20"/>
  <c r="G804" i="20"/>
  <c r="G800" i="20"/>
  <c r="G803" i="20"/>
  <c r="G802" i="20"/>
  <c r="G652" i="20"/>
  <c r="G653" i="20"/>
  <c r="G654" i="20"/>
  <c r="G656" i="20"/>
  <c r="G655" i="20"/>
  <c r="G1393" i="20"/>
  <c r="G1394" i="20"/>
  <c r="G1392" i="20"/>
  <c r="G1395" i="20"/>
  <c r="G1396" i="20"/>
  <c r="G1543" i="20"/>
  <c r="G1542" i="20"/>
  <c r="G1544" i="20"/>
  <c r="G1540" i="20"/>
  <c r="G1541" i="20"/>
  <c r="G1912" i="20"/>
  <c r="G1914" i="20"/>
  <c r="G1911" i="20"/>
  <c r="G1910" i="20"/>
  <c r="G1913" i="20"/>
  <c r="G1433" i="20"/>
  <c r="G1430" i="20"/>
  <c r="G1432" i="20"/>
  <c r="G1429" i="20"/>
  <c r="G1431" i="20"/>
  <c r="G136" i="20"/>
  <c r="G138" i="20"/>
  <c r="G135" i="20"/>
  <c r="G134" i="20"/>
  <c r="G137" i="20"/>
  <c r="G393" i="20"/>
  <c r="G394" i="20"/>
  <c r="G396" i="20"/>
  <c r="G397" i="20"/>
  <c r="G395" i="20"/>
  <c r="G1245" i="20"/>
  <c r="G1246" i="20"/>
  <c r="G1247" i="20"/>
  <c r="G1244" i="20"/>
  <c r="G1248" i="20"/>
  <c r="G1320" i="20"/>
  <c r="G1321" i="20"/>
  <c r="G1319" i="20"/>
  <c r="G1322" i="20"/>
  <c r="G1318" i="20"/>
  <c r="G989" i="20"/>
  <c r="G988" i="20"/>
  <c r="G986" i="20"/>
  <c r="G987" i="20"/>
  <c r="G985" i="20"/>
  <c r="G949" i="20"/>
  <c r="G951" i="20"/>
  <c r="G948" i="20"/>
  <c r="G952" i="20"/>
  <c r="G950" i="20"/>
  <c r="G286" i="20"/>
  <c r="G284" i="20"/>
  <c r="G282" i="20"/>
  <c r="G283" i="20"/>
  <c r="G285" i="20"/>
  <c r="G1026" i="20"/>
  <c r="G1022" i="20"/>
  <c r="G1023" i="20"/>
  <c r="G1025" i="20"/>
  <c r="G1024" i="20"/>
  <c r="G1281" i="20"/>
  <c r="G1283" i="20"/>
  <c r="G1282" i="20"/>
  <c r="G1284" i="20"/>
  <c r="G1285" i="20"/>
  <c r="G1172" i="20"/>
  <c r="G1174" i="20"/>
  <c r="G1171" i="20"/>
  <c r="G1173" i="20"/>
  <c r="G1170" i="20"/>
  <c r="G1951" i="20"/>
  <c r="G1948" i="20"/>
  <c r="G1947" i="20"/>
  <c r="G1950" i="20"/>
  <c r="G1949" i="20"/>
  <c r="G1135" i="20"/>
  <c r="G1136" i="20"/>
  <c r="G1134" i="20"/>
  <c r="G1133" i="20"/>
  <c r="G1137" i="20"/>
  <c r="G1359" i="20"/>
  <c r="G1358" i="20"/>
  <c r="G1356" i="20"/>
  <c r="G1357" i="20"/>
  <c r="G1355" i="20"/>
  <c r="G841" i="20"/>
  <c r="G840" i="20"/>
  <c r="G839" i="20"/>
  <c r="G837" i="20"/>
  <c r="G838" i="20"/>
  <c r="G577" i="20"/>
  <c r="G571" i="20"/>
  <c r="G575" i="20"/>
  <c r="G1761" i="20"/>
  <c r="G1759" i="20"/>
  <c r="G1755" i="20"/>
  <c r="G1833" i="20"/>
  <c r="G1829" i="20"/>
  <c r="G1835" i="20"/>
  <c r="G1872" i="20"/>
  <c r="G1870" i="20"/>
  <c r="G1866" i="20"/>
  <c r="G1021" i="20"/>
  <c r="G1015" i="20"/>
  <c r="G1019" i="20"/>
  <c r="G96" i="20"/>
  <c r="G90" i="20"/>
  <c r="G94" i="20"/>
  <c r="G1465" i="20"/>
  <c r="G1463" i="20"/>
  <c r="G1459" i="20"/>
  <c r="G1274" i="20"/>
  <c r="G1278" i="20"/>
  <c r="G1280" i="20"/>
  <c r="G22" i="20"/>
  <c r="G20" i="20"/>
  <c r="G16" i="20"/>
  <c r="G318" i="20"/>
  <c r="G312" i="20"/>
  <c r="G316" i="20"/>
  <c r="G242" i="20"/>
  <c r="G244" i="20"/>
  <c r="G238" i="20"/>
  <c r="G1060" i="20"/>
  <c r="G1058" i="20"/>
  <c r="G1056" i="20"/>
  <c r="G1052" i="20"/>
  <c r="G1502" i="20"/>
  <c r="G1500" i="20"/>
  <c r="G1496" i="20"/>
  <c r="G762" i="20"/>
  <c r="G756" i="20"/>
  <c r="G760" i="20"/>
  <c r="G873" i="20"/>
  <c r="G871" i="20"/>
  <c r="G867" i="20"/>
  <c r="G501" i="20"/>
  <c r="G503" i="20"/>
  <c r="G497" i="20"/>
  <c r="G1169" i="20"/>
  <c r="G1167" i="20"/>
  <c r="G1163" i="20"/>
  <c r="G1944" i="20"/>
  <c r="G1940" i="20"/>
  <c r="G1946" i="20"/>
  <c r="G1132" i="20"/>
  <c r="G1130" i="20"/>
  <c r="G1126" i="20"/>
  <c r="G1352" i="20"/>
  <c r="G1348" i="20"/>
  <c r="G1354" i="20"/>
  <c r="G719" i="20"/>
  <c r="G723" i="20"/>
  <c r="G725" i="20"/>
  <c r="G836" i="20"/>
  <c r="G830" i="20"/>
  <c r="G834" i="20"/>
  <c r="G466" i="20"/>
  <c r="G460" i="20"/>
  <c r="G464" i="20"/>
  <c r="G1722" i="20"/>
  <c r="G1724" i="20"/>
  <c r="G1718" i="20"/>
  <c r="G1385" i="20"/>
  <c r="G1389" i="20"/>
  <c r="G1391" i="20"/>
  <c r="G1537" i="20"/>
  <c r="G1533" i="20"/>
  <c r="G1539" i="20"/>
  <c r="G168" i="20"/>
  <c r="G170" i="20"/>
  <c r="G164" i="20"/>
  <c r="G1685" i="20"/>
  <c r="G1687" i="20"/>
  <c r="G1681" i="20"/>
  <c r="G688" i="20"/>
  <c r="G686" i="20"/>
  <c r="G682" i="20"/>
  <c r="G1614" i="20"/>
  <c r="G1613" i="20"/>
  <c r="G1607" i="20"/>
  <c r="G1611" i="20"/>
  <c r="G1909" i="20"/>
  <c r="G1907" i="20"/>
  <c r="G1903" i="20"/>
  <c r="G1428" i="20"/>
  <c r="G1422" i="20"/>
  <c r="G1426" i="20"/>
  <c r="G1796" i="20"/>
  <c r="G1798" i="20"/>
  <c r="G1792" i="20"/>
  <c r="G1206" i="20"/>
  <c r="G1200" i="20"/>
  <c r="G1204" i="20"/>
  <c r="G908" i="20"/>
  <c r="G904" i="20"/>
  <c r="G910" i="20"/>
  <c r="G429" i="20"/>
  <c r="G427" i="20"/>
  <c r="G423" i="20"/>
  <c r="G1570" i="20"/>
  <c r="G1576" i="20"/>
  <c r="G1574" i="20"/>
  <c r="G57" i="20"/>
  <c r="G53" i="20"/>
  <c r="G59" i="20"/>
  <c r="G799" i="20"/>
  <c r="G797" i="20"/>
  <c r="G793" i="20"/>
  <c r="G355" i="20"/>
  <c r="G353" i="20"/>
  <c r="G349" i="20"/>
  <c r="G207" i="20"/>
  <c r="G201" i="20"/>
  <c r="G205" i="20"/>
  <c r="G649" i="20"/>
  <c r="G645" i="20"/>
  <c r="G651" i="20"/>
  <c r="G1243" i="20"/>
  <c r="G1241" i="20"/>
  <c r="G1237" i="20"/>
  <c r="G1315" i="20"/>
  <c r="G1311" i="20"/>
  <c r="G1317" i="20"/>
  <c r="G984" i="20"/>
  <c r="G978" i="20"/>
  <c r="G982" i="20"/>
  <c r="G945" i="20"/>
  <c r="G947" i="20"/>
  <c r="G941" i="20"/>
  <c r="G1089" i="20"/>
  <c r="G1095" i="20"/>
  <c r="G1093" i="20"/>
  <c r="G281" i="20"/>
  <c r="G275" i="20"/>
  <c r="G279" i="20"/>
  <c r="G131" i="20"/>
  <c r="G133" i="20"/>
  <c r="G127" i="20"/>
  <c r="G390" i="20"/>
  <c r="G386" i="20"/>
  <c r="G392" i="20"/>
  <c r="G540" i="20"/>
  <c r="G538" i="20"/>
  <c r="G534" i="20"/>
  <c r="G351" i="20" l="1"/>
  <c r="G350" i="20"/>
  <c r="G498" i="20"/>
  <c r="G499" i="20"/>
  <c r="G55" i="20"/>
  <c r="G54" i="20"/>
  <c r="G424" i="20"/>
  <c r="G425" i="20"/>
  <c r="G1682" i="20"/>
  <c r="G1683" i="20"/>
  <c r="G980" i="20"/>
  <c r="G979" i="20"/>
  <c r="G721" i="20"/>
  <c r="G720" i="20"/>
  <c r="G868" i="20"/>
  <c r="G869" i="20"/>
  <c r="G1905" i="20"/>
  <c r="G1904" i="20"/>
  <c r="G1165" i="20"/>
  <c r="G1164" i="20"/>
  <c r="G1535" i="20"/>
  <c r="G1534" i="20"/>
  <c r="G905" i="20"/>
  <c r="G906" i="20"/>
  <c r="G684" i="20"/>
  <c r="G683" i="20"/>
  <c r="G573" i="20"/>
  <c r="G572" i="20"/>
  <c r="G943" i="20"/>
  <c r="G942" i="20"/>
  <c r="G1387" i="20"/>
  <c r="G1386" i="20"/>
  <c r="G165" i="20"/>
  <c r="G166" i="20"/>
  <c r="G17" i="20"/>
  <c r="G18" i="20"/>
  <c r="G1868" i="20"/>
  <c r="G1867" i="20"/>
  <c r="G1349" i="20"/>
  <c r="G1350" i="20"/>
  <c r="G1202" i="20"/>
  <c r="G1201" i="20"/>
  <c r="G1275" i="20"/>
  <c r="G1276" i="20"/>
  <c r="G1793" i="20"/>
  <c r="G1794" i="20"/>
  <c r="G1757" i="20"/>
  <c r="G1756" i="20"/>
  <c r="G92" i="20"/>
  <c r="G91" i="20"/>
  <c r="G462" i="20"/>
  <c r="G461" i="20"/>
  <c r="G276" i="20"/>
  <c r="G277" i="20"/>
  <c r="G831" i="20"/>
  <c r="G832" i="20"/>
  <c r="G314" i="20"/>
  <c r="G313" i="20"/>
  <c r="G646" i="20"/>
  <c r="G647" i="20"/>
  <c r="G129" i="20"/>
  <c r="G128" i="20"/>
  <c r="G203" i="20"/>
  <c r="G202" i="20"/>
  <c r="G1498" i="20"/>
  <c r="G1497" i="20"/>
  <c r="G1239" i="20"/>
  <c r="G1238" i="20"/>
  <c r="G1128" i="20"/>
  <c r="G1127" i="20"/>
  <c r="G1609" i="20"/>
  <c r="G1608" i="20"/>
  <c r="G1942" i="20"/>
  <c r="G1941" i="20"/>
  <c r="G1312" i="20"/>
  <c r="G1313" i="20"/>
  <c r="G1090" i="20"/>
  <c r="G1091" i="20"/>
  <c r="G1461" i="20"/>
  <c r="G1460" i="20"/>
  <c r="G1831" i="20"/>
  <c r="G1830" i="20"/>
  <c r="G536" i="20"/>
  <c r="G535" i="20"/>
  <c r="G388" i="20"/>
  <c r="G387" i="20"/>
  <c r="G1017" i="20"/>
  <c r="G1016" i="20"/>
  <c r="G794" i="20"/>
  <c r="G795" i="20"/>
  <c r="G239" i="20"/>
  <c r="G240" i="20"/>
  <c r="G758" i="20"/>
  <c r="G757" i="20"/>
  <c r="G1720" i="20"/>
  <c r="G1719" i="20"/>
  <c r="G1053" i="20"/>
  <c r="G1054" i="20"/>
  <c r="G1572" i="20"/>
  <c r="G1571" i="20"/>
  <c r="G1424" i="20"/>
  <c r="G1423" i="20"/>
  <c r="E956" i="20" l="1"/>
  <c r="E1474" i="20"/>
  <c r="E1880" i="20" l="1"/>
  <c r="E511" i="20"/>
  <c r="E514" i="20"/>
  <c r="E512" i="20"/>
  <c r="E1473" i="20"/>
  <c r="E1476" i="20"/>
  <c r="E955" i="20"/>
  <c r="E958" i="20"/>
  <c r="E1437" i="20"/>
  <c r="E1733" i="20"/>
  <c r="E1807" i="20"/>
  <c r="E1030" i="20"/>
  <c r="E1400" i="20"/>
  <c r="E1622" i="20"/>
  <c r="E882" i="20"/>
  <c r="E808" i="20"/>
  <c r="E1585" i="20"/>
  <c r="E919" i="20"/>
  <c r="E993" i="20"/>
  <c r="E1178" i="20"/>
  <c r="E1215" i="20"/>
  <c r="E1067" i="20"/>
  <c r="E1141" i="20"/>
  <c r="E1363" i="20"/>
  <c r="E1511" i="20"/>
  <c r="E1289" i="20"/>
  <c r="E1770" i="20"/>
  <c r="E1844" i="20"/>
  <c r="E1326" i="20"/>
  <c r="E1548" i="20"/>
  <c r="E845" i="20"/>
  <c r="E1104" i="20"/>
  <c r="E1696" i="20"/>
  <c r="E1252" i="20"/>
  <c r="E1955" i="20" l="1"/>
  <c r="E1954" i="20"/>
  <c r="E1918" i="20"/>
  <c r="E1917" i="20"/>
  <c r="E1883" i="20"/>
  <c r="E1881" i="20"/>
  <c r="E363" i="20"/>
  <c r="E366" i="20"/>
  <c r="E364" i="20"/>
  <c r="E1550" i="20"/>
  <c r="E1547" i="20"/>
  <c r="E1328" i="20"/>
  <c r="E1325" i="20"/>
  <c r="E1288" i="20"/>
  <c r="E1291" i="20"/>
  <c r="E1510" i="20"/>
  <c r="E1513" i="20"/>
  <c r="E1140" i="20"/>
  <c r="E1143" i="20"/>
  <c r="E477" i="20"/>
  <c r="E474" i="20"/>
  <c r="E475" i="20"/>
  <c r="E1177" i="20"/>
  <c r="E1180" i="20"/>
  <c r="E992" i="20"/>
  <c r="E995" i="20"/>
  <c r="E662" i="20"/>
  <c r="E659" i="20"/>
  <c r="E660" i="20"/>
  <c r="E1621" i="20"/>
  <c r="E1624" i="20"/>
  <c r="E1032" i="20"/>
  <c r="E1029" i="20"/>
  <c r="E1439" i="20"/>
  <c r="E1436" i="20"/>
  <c r="E1477" i="20"/>
  <c r="E1695" i="20"/>
  <c r="E1698" i="20"/>
  <c r="E1251" i="20"/>
  <c r="E1254" i="20"/>
  <c r="E548" i="20"/>
  <c r="E551" i="20"/>
  <c r="E549" i="20"/>
  <c r="E1957" i="20"/>
  <c r="E1920" i="20"/>
  <c r="E440" i="20"/>
  <c r="E437" i="20"/>
  <c r="E438" i="20"/>
  <c r="E1846" i="20"/>
  <c r="E1843" i="20"/>
  <c r="E1217" i="20"/>
  <c r="E1214" i="20"/>
  <c r="E810" i="20"/>
  <c r="E807" i="20"/>
  <c r="E773" i="20"/>
  <c r="E770" i="20"/>
  <c r="E771" i="20"/>
  <c r="E292" i="20"/>
  <c r="E289" i="20"/>
  <c r="E290" i="20"/>
  <c r="E959" i="20"/>
  <c r="E1106" i="20"/>
  <c r="E1103" i="20"/>
  <c r="E585" i="20"/>
  <c r="E588" i="20"/>
  <c r="E586" i="20"/>
  <c r="E1362" i="20"/>
  <c r="E1365" i="20"/>
  <c r="E1066" i="20"/>
  <c r="E1069" i="20"/>
  <c r="E881" i="20"/>
  <c r="E884" i="20"/>
  <c r="E1402" i="20"/>
  <c r="E1399" i="20"/>
  <c r="E326" i="20"/>
  <c r="E329" i="20"/>
  <c r="E327" i="20"/>
  <c r="E844" i="20"/>
  <c r="E847" i="20"/>
  <c r="E1772" i="20"/>
  <c r="E1769" i="20"/>
  <c r="E696" i="20"/>
  <c r="E699" i="20"/>
  <c r="E697" i="20"/>
  <c r="E918" i="20"/>
  <c r="E921" i="20"/>
  <c r="E1584" i="20"/>
  <c r="E1587" i="20"/>
  <c r="E1806" i="20"/>
  <c r="E1809" i="20"/>
  <c r="E736" i="20"/>
  <c r="E733" i="20"/>
  <c r="E734" i="20"/>
  <c r="E1732" i="20"/>
  <c r="E1735" i="20"/>
  <c r="E403" i="20"/>
  <c r="E400" i="20"/>
  <c r="E401" i="20"/>
  <c r="E515" i="20"/>
  <c r="E178" i="20"/>
  <c r="E181" i="20"/>
  <c r="E179" i="20"/>
  <c r="E70" i="20"/>
  <c r="E67" i="20"/>
  <c r="E68" i="20"/>
  <c r="E252" i="20"/>
  <c r="E255" i="20"/>
  <c r="E253" i="20"/>
  <c r="E141" i="20"/>
  <c r="E144" i="20"/>
  <c r="E142" i="20"/>
  <c r="E107" i="20"/>
  <c r="E104" i="20"/>
  <c r="E105" i="20"/>
  <c r="E215" i="20"/>
  <c r="E218" i="20"/>
  <c r="E216" i="20"/>
  <c r="E33" i="20"/>
  <c r="E30" i="20"/>
  <c r="E31" i="20"/>
  <c r="G119" i="20"/>
  <c r="G378" i="20"/>
  <c r="G193" i="20"/>
  <c r="G267" i="20"/>
  <c r="G45" i="20"/>
  <c r="G156" i="20"/>
  <c r="G8" i="20"/>
  <c r="G637" i="20"/>
  <c r="G304" i="20"/>
  <c r="G82" i="20"/>
  <c r="G452" i="20"/>
  <c r="G526" i="20"/>
  <c r="G489" i="20"/>
  <c r="G230" i="20"/>
  <c r="G674" i="20"/>
  <c r="G563" i="20"/>
  <c r="G415" i="20"/>
  <c r="G341" i="20"/>
  <c r="E1884" i="20" l="1"/>
  <c r="D1886" i="20" s="1"/>
  <c r="G970" i="20"/>
  <c r="G1303" i="20"/>
  <c r="G1229" i="20"/>
  <c r="G1932" i="20"/>
  <c r="G1488" i="20"/>
  <c r="G1673" i="20"/>
  <c r="G1377" i="20"/>
  <c r="G1747" i="20"/>
  <c r="D517" i="20"/>
  <c r="E404" i="20"/>
  <c r="E1736" i="20"/>
  <c r="E1773" i="20"/>
  <c r="E848" i="20"/>
  <c r="E330" i="20"/>
  <c r="E1366" i="20"/>
  <c r="D961" i="20"/>
  <c r="E1921" i="20"/>
  <c r="E1699" i="20"/>
  <c r="E996" i="20"/>
  <c r="E1144" i="20"/>
  <c r="G1821" i="20"/>
  <c r="G1451" i="20"/>
  <c r="G1044" i="20"/>
  <c r="G1599" i="20"/>
  <c r="G1710" i="20"/>
  <c r="G1895" i="20"/>
  <c r="E700" i="20"/>
  <c r="E1403" i="20"/>
  <c r="E885" i="20"/>
  <c r="E1107" i="20"/>
  <c r="E293" i="20"/>
  <c r="E811" i="20"/>
  <c r="E1847" i="20"/>
  <c r="E441" i="20"/>
  <c r="D1479" i="20"/>
  <c r="E663" i="20"/>
  <c r="E478" i="20"/>
  <c r="E1292" i="20"/>
  <c r="E1551" i="20"/>
  <c r="G1266" i="20"/>
  <c r="G748" i="20"/>
  <c r="G933" i="20"/>
  <c r="G1118" i="20"/>
  <c r="G1525" i="20"/>
  <c r="G711" i="20"/>
  <c r="G1414" i="20"/>
  <c r="G1784" i="20"/>
  <c r="G1155" i="20"/>
  <c r="G896" i="20"/>
  <c r="G1562" i="20"/>
  <c r="E737" i="20"/>
  <c r="E1810" i="20"/>
  <c r="E922" i="20"/>
  <c r="E1070" i="20"/>
  <c r="E1958" i="20"/>
  <c r="E552" i="20"/>
  <c r="E1255" i="20"/>
  <c r="E1033" i="20"/>
  <c r="E1625" i="20"/>
  <c r="E1514" i="20"/>
  <c r="E1329" i="20"/>
  <c r="E367" i="20"/>
  <c r="G1858" i="20"/>
  <c r="G822" i="20"/>
  <c r="G1192" i="20"/>
  <c r="G1081" i="20"/>
  <c r="G859" i="20"/>
  <c r="G1007" i="20"/>
  <c r="G1340" i="20"/>
  <c r="G785" i="20"/>
  <c r="E1588" i="20"/>
  <c r="E589" i="20"/>
  <c r="E774" i="20"/>
  <c r="E1218" i="20"/>
  <c r="E1440" i="20"/>
  <c r="E1181" i="20"/>
  <c r="E219" i="20"/>
  <c r="E108" i="20"/>
  <c r="E71" i="20"/>
  <c r="E145" i="20"/>
  <c r="E256" i="20"/>
  <c r="E182" i="20"/>
  <c r="E34" i="20"/>
  <c r="D591" i="20" l="1"/>
  <c r="D369" i="20"/>
  <c r="D1035" i="20"/>
  <c r="D1960" i="20"/>
  <c r="D1812" i="20"/>
  <c r="D480" i="20"/>
  <c r="D813" i="20"/>
  <c r="D1109" i="20"/>
  <c r="D1923" i="20"/>
  <c r="D1738" i="20"/>
  <c r="D1442" i="20"/>
  <c r="D1331" i="20"/>
  <c r="D1072" i="20"/>
  <c r="D1294" i="20"/>
  <c r="D1480" i="20"/>
  <c r="D443" i="20"/>
  <c r="D295" i="20"/>
  <c r="D1887" i="20"/>
  <c r="D1701" i="20"/>
  <c r="D1368" i="20"/>
  <c r="D850" i="20"/>
  <c r="D518" i="20"/>
  <c r="D1220" i="20"/>
  <c r="D1257" i="20"/>
  <c r="D554" i="20"/>
  <c r="D924" i="20"/>
  <c r="D739" i="20"/>
  <c r="D1553" i="20"/>
  <c r="D1405" i="20"/>
  <c r="D1146" i="20"/>
  <c r="D332" i="20"/>
  <c r="D1183" i="20"/>
  <c r="D776" i="20"/>
  <c r="D1590" i="20"/>
  <c r="D1516" i="20"/>
  <c r="D1627" i="20"/>
  <c r="D665" i="20"/>
  <c r="D1849" i="20"/>
  <c r="D887" i="20"/>
  <c r="D702" i="20"/>
  <c r="D998" i="20"/>
  <c r="D962" i="20"/>
  <c r="D1775" i="20"/>
  <c r="D406" i="20"/>
  <c r="D36" i="20"/>
  <c r="D184" i="20"/>
  <c r="D110" i="20"/>
  <c r="D258" i="20"/>
  <c r="D221" i="20"/>
  <c r="D147" i="20"/>
  <c r="D73" i="20"/>
  <c r="D1850" i="20" l="1"/>
  <c r="D1628" i="20"/>
  <c r="D1258" i="20"/>
  <c r="D851" i="20"/>
  <c r="D1369" i="20"/>
  <c r="D444" i="20"/>
  <c r="D1295" i="20"/>
  <c r="D1073" i="20"/>
  <c r="D1924" i="20"/>
  <c r="D370" i="20"/>
  <c r="D999" i="20"/>
  <c r="D666" i="20"/>
  <c r="D1517" i="20"/>
  <c r="D1591" i="20"/>
  <c r="D1184" i="20"/>
  <c r="D333" i="20"/>
  <c r="D925" i="20"/>
  <c r="D1739" i="20"/>
  <c r="D1110" i="20"/>
  <c r="D1813" i="20"/>
  <c r="D592" i="20"/>
  <c r="D1147" i="20"/>
  <c r="D555" i="20"/>
  <c r="D1702" i="20"/>
  <c r="D296" i="20"/>
  <c r="D814" i="20"/>
  <c r="D407" i="20"/>
  <c r="D1776" i="20"/>
  <c r="D703" i="20"/>
  <c r="D888" i="20"/>
  <c r="D777" i="20"/>
  <c r="D1406" i="20"/>
  <c r="D1554" i="20"/>
  <c r="D740" i="20"/>
  <c r="D1221" i="20"/>
  <c r="D1332" i="20"/>
  <c r="D1443" i="20"/>
  <c r="D481" i="20"/>
  <c r="D1961" i="20"/>
  <c r="D1036" i="20"/>
  <c r="D222" i="20"/>
  <c r="D185" i="20"/>
  <c r="D37" i="20"/>
  <c r="D111" i="20"/>
  <c r="D74" i="20"/>
  <c r="D148" i="20"/>
  <c r="D259" i="20"/>
</calcChain>
</file>

<file path=xl/sharedStrings.xml><?xml version="1.0" encoding="utf-8"?>
<sst xmlns="http://schemas.openxmlformats.org/spreadsheetml/2006/main" count="2756" uniqueCount="194">
  <si>
    <t>га</t>
  </si>
  <si>
    <t>Мероприятия</t>
  </si>
  <si>
    <t>км</t>
  </si>
  <si>
    <t>Исходные данные:</t>
  </si>
  <si>
    <t>Место расположения лесосеки</t>
  </si>
  <si>
    <t>Площадь лесного участка, га.</t>
  </si>
  <si>
    <t xml:space="preserve">Объем древесины, куб.м. </t>
  </si>
  <si>
    <t>стоимость 
за 1 куб.м., руб.</t>
  </si>
  <si>
    <t>Минимальная ставка платы, руб.</t>
  </si>
  <si>
    <t>Состав лесных насаждений</t>
  </si>
  <si>
    <t>возраст</t>
  </si>
  <si>
    <t>способ рубки</t>
  </si>
  <si>
    <t>Сплошная</t>
  </si>
  <si>
    <t>Затраты на 
единицу 
работ</t>
  </si>
  <si>
    <t>Объем работ 
по регламенту</t>
  </si>
  <si>
    <t>Затраты 
всего</t>
  </si>
  <si>
    <t>Устройство противопожарных минерализованных полос</t>
  </si>
  <si>
    <t>Расчет коэффициента:</t>
  </si>
  <si>
    <t>Расчет коэффициентов</t>
  </si>
  <si>
    <t>K1=</t>
  </si>
  <si>
    <t>К2=</t>
  </si>
  <si>
    <t>К3=</t>
  </si>
  <si>
    <t>K4=</t>
  </si>
  <si>
    <t>K=</t>
  </si>
  <si>
    <t>Начальная цена Лота составит, руб.:</t>
  </si>
  <si>
    <t>за 1 куб.м., руб.</t>
  </si>
  <si>
    <t>ГКУ "Нурлатское лесничество"</t>
  </si>
  <si>
    <t>Расчет начальной цены Лота на право заключения договора купли-продажи лесных насаждений 
с представителями малого и среднего предпринимательства</t>
  </si>
  <si>
    <t>Отвод лесосек под сплошные рубки</t>
  </si>
  <si>
    <t>Прочистка противопожарных минерализованных полос и их обновление</t>
  </si>
  <si>
    <t>Предупреждение возникновения вредных организмов, санитарно-оздоровительные мероприятия, уборка неликвидной древесины</t>
  </si>
  <si>
    <t>Естественное лесовосстановление (содействие естественному лесовосстановлению) путем минерализации поверхности почвы на местах планируемых рубок спелых и перестойных насаждений и на вырубках</t>
  </si>
  <si>
    <t>Подготовка лесных участков для создания лесных культур путем сплошной или полосной (частичной) расчистки площади от древесины, камней, нежелательной древесной растительности, мелких пней, стволов усохших деревьев</t>
  </si>
  <si>
    <t>Обработка почвы под лесные культуры на всем участке (сплошная обработка) или на его части (частичная обработка) механическим, химическим или огневым способами</t>
  </si>
  <si>
    <t>Агротехнический уход за лесными культурами путем дополнения лесных культур, подкормка минеральными удобрениями и полив лесных культур</t>
  </si>
  <si>
    <t>Агротехнический уход за лесными культурами путем рыхления почвы с одновременным уничтожением травянистой и древесной растительности в рядах культур и междурядьях</t>
  </si>
  <si>
    <t>9Ос1Б</t>
  </si>
  <si>
    <t>7Ос2Лп1Кл</t>
  </si>
  <si>
    <t>8Ос1Б1Лп</t>
  </si>
  <si>
    <t>7Ос3Б+Лп</t>
  </si>
  <si>
    <t>7Ос2Лп1Б</t>
  </si>
  <si>
    <t>6Ос4Лп</t>
  </si>
  <si>
    <t>10Ос+Лп</t>
  </si>
  <si>
    <t>8Ос2Лп+Кл</t>
  </si>
  <si>
    <t>8Ос1Б1Лп+Кл</t>
  </si>
  <si>
    <t>7Ос2Б1Лп</t>
  </si>
  <si>
    <t>5Ос3Лп2Б</t>
  </si>
  <si>
    <t>6Ос3Б1Лп</t>
  </si>
  <si>
    <t>10Ос+Б</t>
  </si>
  <si>
    <t>8Ос2Б</t>
  </si>
  <si>
    <t>8Б2Ос</t>
  </si>
  <si>
    <t>5Б2Ос2Лп1Д</t>
  </si>
  <si>
    <t>7Ос2Лп1Дн</t>
  </si>
  <si>
    <t>7Лп2Б1Дн</t>
  </si>
  <si>
    <t>5Лп2Ос1Б2Дн</t>
  </si>
  <si>
    <t>6Лп1Б1Ос2Дн</t>
  </si>
  <si>
    <t>7Лп3Ос+Б</t>
  </si>
  <si>
    <t>8Лп1Б1Ос</t>
  </si>
  <si>
    <t>8Лп2Ос+Б</t>
  </si>
  <si>
    <t>8Лп2Дн+Ос</t>
  </si>
  <si>
    <t>7Лп2Ос1Кл</t>
  </si>
  <si>
    <t>7Дн1Кл2Лп</t>
  </si>
  <si>
    <t>5Дн3Лп2Ос</t>
  </si>
  <si>
    <t>10Олч</t>
  </si>
  <si>
    <t>4Б2Ос2Лп2Дн</t>
  </si>
  <si>
    <t>5Ос3Лп2Дн+Б</t>
  </si>
  <si>
    <t>4Лп4Ос2Дн</t>
  </si>
  <si>
    <t>8Ос1Б1Лп+Дн</t>
  </si>
  <si>
    <t>4Лп3Ос2Б1Д</t>
  </si>
  <si>
    <t>7Лп3Д+Б</t>
  </si>
  <si>
    <t>5Ос3Лп2Д</t>
  </si>
  <si>
    <t>5Лп3Ос1Б1Кл+Д</t>
  </si>
  <si>
    <t>5Лп2Б2Ос1Д+Лп</t>
  </si>
  <si>
    <t>4Ос2Б2Лп1Кл1Д</t>
  </si>
  <si>
    <t>5Ос3Б2Кл+В</t>
  </si>
  <si>
    <t>4Б3Олч2Лп1Ос</t>
  </si>
  <si>
    <t>4Б1Ос2Лп1Д1В1Кл</t>
  </si>
  <si>
    <t>4Ос3Лп1Б2Д+Кл</t>
  </si>
  <si>
    <t>9Олч1В+Д</t>
  </si>
  <si>
    <t xml:space="preserve">Рубки прочистки, проводимые в целях ухода за лесами
</t>
  </si>
  <si>
    <t xml:space="preserve">Рубки осветления, проводимые в целях ухода за лесами
</t>
  </si>
  <si>
    <t>Искусственное лесовосстановление путем посадки сеянцев, саженцев с открытой корневой системой (Создание лесных культур)</t>
  </si>
  <si>
    <t>ЛОТ № 1</t>
  </si>
  <si>
    <t>ЛОТ № 2</t>
  </si>
  <si>
    <t>ЛОТ № 3</t>
  </si>
  <si>
    <t>ЛОТ № 4</t>
  </si>
  <si>
    <t>ЛОТ № 5</t>
  </si>
  <si>
    <t>ЛОТ № 6</t>
  </si>
  <si>
    <t>ЛОТ № 7</t>
  </si>
  <si>
    <t>ЛОТ № 8</t>
  </si>
  <si>
    <t>ЛОТ № 9</t>
  </si>
  <si>
    <t>ЛОТ № 10</t>
  </si>
  <si>
    <t>ЛОТ № 11</t>
  </si>
  <si>
    <t>ЛОТ № 12</t>
  </si>
  <si>
    <t>ЛОТ № 13</t>
  </si>
  <si>
    <t>ЛОТ № 14</t>
  </si>
  <si>
    <t>ЛОТ № 15</t>
  </si>
  <si>
    <t>ЛОТ № 16</t>
  </si>
  <si>
    <t>ЛОТ № 17</t>
  </si>
  <si>
    <t>ЛОТ № 18</t>
  </si>
  <si>
    <t>ЛОТ № 19</t>
  </si>
  <si>
    <t>ЛОТ № 20</t>
  </si>
  <si>
    <t>ЛОТ № 21</t>
  </si>
  <si>
    <t>ЛОТ № 22</t>
  </si>
  <si>
    <t>ЛОТ № 23</t>
  </si>
  <si>
    <t>ЛОТ № 24</t>
  </si>
  <si>
    <t>ЛОТ № 25</t>
  </si>
  <si>
    <t>ЛОТ № 26</t>
  </si>
  <si>
    <t>ЛОТ № 27</t>
  </si>
  <si>
    <t>ЛОТ № 28</t>
  </si>
  <si>
    <t>ЛОТ № 29</t>
  </si>
  <si>
    <t>ЛОТ № 30</t>
  </si>
  <si>
    <t>ЛОТ № 31</t>
  </si>
  <si>
    <t>ЛОТ № 32</t>
  </si>
  <si>
    <t>ЛОТ № 33</t>
  </si>
  <si>
    <t>ЛОТ № 34</t>
  </si>
  <si>
    <t>ЛОТ № 35</t>
  </si>
  <si>
    <t>ЛОТ № 36</t>
  </si>
  <si>
    <t>ЛОТ № 37</t>
  </si>
  <si>
    <t>ЛОТ № 38</t>
  </si>
  <si>
    <t>ЛОТ № 39</t>
  </si>
  <si>
    <t>ЛОТ № 40</t>
  </si>
  <si>
    <t>ЛОТ № 41</t>
  </si>
  <si>
    <t>ЛОТ № 42</t>
  </si>
  <si>
    <t>ЛОТ № 43</t>
  </si>
  <si>
    <t>ЛОТ № 44</t>
  </si>
  <si>
    <t>ЛОТ № 45</t>
  </si>
  <si>
    <t>ЛОТ № 46</t>
  </si>
  <si>
    <t>ЛОТ № 47</t>
  </si>
  <si>
    <t>ЛОТ № 48</t>
  </si>
  <si>
    <t>ЛОТ № 49</t>
  </si>
  <si>
    <t>ЛОТ № 50</t>
  </si>
  <si>
    <t>ЛОТ № 51</t>
  </si>
  <si>
    <t>ЛОТ № 52</t>
  </si>
  <si>
    <t>ЛОТ № 53</t>
  </si>
  <si>
    <t>Вишнево-Полянское участковое лесничество</t>
  </si>
  <si>
    <t>кв. 22 выд. 2 лесосека 1</t>
  </si>
  <si>
    <t>кв. 29 выд. 9 лесосека 1</t>
  </si>
  <si>
    <t>кв. 40 выд. 27 лесосека 1</t>
  </si>
  <si>
    <t>кв. 55 выд. 8 лесосека 1</t>
  </si>
  <si>
    <t>кв. 57 выд. 3 лесосека 1</t>
  </si>
  <si>
    <t>кв. 58 выд. 1 лесосека 1</t>
  </si>
  <si>
    <t>кв. 60 выд. 6 лесосека 2</t>
  </si>
  <si>
    <t>кв. 87 выд. 14 лесосека 1</t>
  </si>
  <si>
    <t>кв. 90 выд. 1 лесосека 1</t>
  </si>
  <si>
    <t>кв. 90 выд. 18 лесосека 2</t>
  </si>
  <si>
    <t>кв. 93 выд. 8 лесосека 1</t>
  </si>
  <si>
    <t>кв. 102 выд. 12 лесосека 1</t>
  </si>
  <si>
    <t>Мамыковское участковое лесничество</t>
  </si>
  <si>
    <t>кв. 1 выд. 7 лесосека 1</t>
  </si>
  <si>
    <t>кв. 25 выд. 1 лесосека 1</t>
  </si>
  <si>
    <t>кв. 30 выд. 7 лесосека 1</t>
  </si>
  <si>
    <t>кв. 63 выд. 12 лесосека 1</t>
  </si>
  <si>
    <t>кв. 89 выд. 7 лесосека 1</t>
  </si>
  <si>
    <t>кв. 91 выд. 11 лесосека 1</t>
  </si>
  <si>
    <t>кв. 95 выд. 11 лесосека 2</t>
  </si>
  <si>
    <t>Тимерликовское участковое лесничество</t>
  </si>
  <si>
    <t>кв. 1 выд. 5 лесосека 1</t>
  </si>
  <si>
    <t>кв. 1 выд. 23 лесосека 2</t>
  </si>
  <si>
    <t>кв. 62 выд. 4 лесосека 1</t>
  </si>
  <si>
    <t>кв. 62 выд. 4 лесосека 2</t>
  </si>
  <si>
    <t>кв. 62 выд. 6 лесосека 3</t>
  </si>
  <si>
    <t>кв. 63 выд. 11 лесосека 1</t>
  </si>
  <si>
    <t>кв. 73 выд. 13 лесосека 1</t>
  </si>
  <si>
    <t>кв. 92 выд. 11 лесосека 1</t>
  </si>
  <si>
    <t>кв. 97 выд. 7 лесосека 1</t>
  </si>
  <si>
    <t>кв. 97 выд. 8 лесосека 2</t>
  </si>
  <si>
    <t>кв. 100 выд. 15 лесосека 1</t>
  </si>
  <si>
    <t>Тумбинское участковое лесничество</t>
  </si>
  <si>
    <t>кв. 1 выд. 4 лесосека 1</t>
  </si>
  <si>
    <t>кв. 1 выд. 4 лесосека 2</t>
  </si>
  <si>
    <t>кв. 3 выд. 3 лесосека 1</t>
  </si>
  <si>
    <t>кв. 3 выд. 3 лесосека 2</t>
  </si>
  <si>
    <t>кв. 3 выд. 3 лесосека 3</t>
  </si>
  <si>
    <t>кв. 4 выд. 1 лесосека 1</t>
  </si>
  <si>
    <t>кв. 33 выд. 4 лесосека 1</t>
  </si>
  <si>
    <t>кв. 50 выд. 10 лесосека 1</t>
  </si>
  <si>
    <t>кв. 50 выд. 10 лесосека 2</t>
  </si>
  <si>
    <t>кв. 69 выд. 11 лесосека 1</t>
  </si>
  <si>
    <t>кв. 109 выд. 7 лесосека 1</t>
  </si>
  <si>
    <t>кв. 109 выд. 7 лесосека 2</t>
  </si>
  <si>
    <t>кв. 115 выд. 16 лесосека 1</t>
  </si>
  <si>
    <t>Чулпановское участковое лесничество</t>
  </si>
  <si>
    <t>кв. 16 выд. 5 лесосека 1</t>
  </si>
  <si>
    <t>кв. 71 выд. 14 лесосека 1</t>
  </si>
  <si>
    <t>кв. 90 выд. 8 лесосека 1</t>
  </si>
  <si>
    <t>Восходское участковое лесничество</t>
  </si>
  <si>
    <t>кв. 15 выд. 42 лесосека 2</t>
  </si>
  <si>
    <t>кв. 25 выд. 2 лесосека 1</t>
  </si>
  <si>
    <t>кв. 56 выд. 7 лесосека 2</t>
  </si>
  <si>
    <t>кв. 66 выд. 32 лесосека 1</t>
  </si>
  <si>
    <t>кв. 82 выд. 2 лесосека 1</t>
  </si>
  <si>
    <t>кв. 84 выд. 27 лесосека 1</t>
  </si>
  <si>
    <t>кв. 90 выд. 26 лесосека 1</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</si>
</sst>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_(* #,##0_);_(* \(#,##0\);_(* &quot;-&quot;_);_(@_)"/>
    <numFmt numFmtId="166" formatCode="_(* #,##0.00_);_(* \(#,##0.00\);_(* &quot;-&quot;??_);_(@_)"/>
  </numFmts>
  <fonts count="76" x14ac:knownFonts="1">
    <font>
      <sz val="10"/>
      <name val="Arial"/>
    </font>
    <font>
      <sz val="12"/>
      <color theme="1"/>
      <name val="Times New Roman"/>
      <family val="2"/>
      <charset val="204"/>
    </font>
    <font>
      <sz val="12"/>
      <color theme="1"/>
      <name val="Times New Roman"/>
      <family val="2"/>
      <charset val="204"/>
    </font>
    <font>
      <sz val="12"/>
      <color theme="1"/>
      <name val="Times New Roman"/>
      <family val="2"/>
      <charset val="204"/>
    </font>
    <font>
      <sz val="12"/>
      <color theme="1"/>
      <name val="Times New Roman"/>
      <family val="2"/>
      <charset val="204"/>
    </font>
    <font>
      <sz val="12"/>
      <color theme="1"/>
      <name val="Times New Roman"/>
      <family val="2"/>
      <charset val="204"/>
    </font>
    <font>
      <sz val="12"/>
      <color theme="1"/>
      <name val="Times New Roman"/>
      <family val="2"/>
      <charset val="204"/>
    </font>
    <font>
      <sz val="12"/>
      <color theme="1"/>
      <name val="Times New Roman"/>
      <family val="2"/>
      <charset val="204"/>
    </font>
    <font>
      <sz val="12"/>
      <color theme="1"/>
      <name val="Times New Roman"/>
      <family val="2"/>
      <charset val="204"/>
    </font>
    <font>
      <sz val="12"/>
      <color theme="1"/>
      <name val="Times New Roman"/>
      <family val="2"/>
      <charset val="204"/>
    </font>
    <font>
      <sz val="10"/>
      <name val="Arial"/>
      <family val="2"/>
      <charset val="204"/>
    </font>
    <font>
      <sz val="10"/>
      <name val="Times New Roman"/>
      <family val="1"/>
      <charset val="204"/>
    </font>
    <font>
      <sz val="12"/>
      <name val="Times New Roman"/>
      <family val="1"/>
      <charset val="204"/>
    </font>
    <font>
      <b/>
      <sz val="48"/>
      <color theme="1"/>
      <name val="Times New Roman"/>
      <family val="1"/>
      <charset val="204"/>
    </font>
    <font>
      <sz val="14"/>
      <color theme="1"/>
      <name val="Times New Roman"/>
      <family val="1"/>
      <charset val="204"/>
    </font>
    <font>
      <sz val="18"/>
      <color theme="1"/>
      <name val="Times New Roman"/>
      <family val="1"/>
      <charset val="204"/>
    </font>
    <font>
      <b/>
      <sz val="20"/>
      <color rgb="FFFF0000"/>
      <name val="Times New Roman"/>
      <family val="1"/>
      <charset val="204"/>
    </font>
    <font>
      <b/>
      <sz val="20"/>
      <color theme="1"/>
      <name val="Times New Roman"/>
      <family val="1"/>
      <charset val="204"/>
    </font>
    <font>
      <sz val="16"/>
      <color theme="1"/>
      <name val="Times New Roman"/>
      <family val="1"/>
      <charset val="204"/>
    </font>
    <font>
      <b/>
      <sz val="15"/>
      <color theme="1"/>
      <name val="Times New Roman"/>
      <family val="1"/>
      <charset val="204"/>
    </font>
    <font>
      <b/>
      <sz val="16"/>
      <color theme="1"/>
      <name val="Times New Roman"/>
      <family val="1"/>
      <charset val="204"/>
    </font>
    <font>
      <sz val="17"/>
      <color rgb="FFC00000"/>
      <name val="Times New Roman"/>
      <family val="1"/>
      <charset val="204"/>
    </font>
    <font>
      <sz val="13"/>
      <color theme="1"/>
      <name val="Times New Roman"/>
      <family val="1"/>
      <charset val="204"/>
    </font>
    <font>
      <sz val="12"/>
      <color theme="1"/>
      <name val="Times New Roman"/>
      <family val="1"/>
      <charset val="204"/>
    </font>
    <font>
      <b/>
      <sz val="16"/>
      <color rgb="FF00B050"/>
      <name val="Times New Roman"/>
      <family val="1"/>
      <charset val="204"/>
    </font>
    <font>
      <sz val="16"/>
      <color rgb="FFC00000"/>
      <name val="Times New Roman"/>
      <family val="1"/>
      <charset val="204"/>
    </font>
    <font>
      <sz val="18"/>
      <color rgb="FFC00000"/>
      <name val="Times New Roman"/>
      <family val="1"/>
      <charset val="204"/>
    </font>
    <font>
      <sz val="11"/>
      <color theme="1"/>
      <name val="Calibri"/>
      <family val="2"/>
      <charset val="204"/>
      <scheme val="minor"/>
    </font>
    <font>
      <sz val="10"/>
      <name val="Arial Cyr"/>
      <charset val="204"/>
    </font>
    <font>
      <sz val="11"/>
      <color theme="1"/>
      <name val="Calibri"/>
      <family val="2"/>
      <scheme val="minor"/>
    </font>
    <font>
      <sz val="10"/>
      <name val="Arial"/>
      <family val="2"/>
      <charset val="204"/>
    </font>
    <font>
      <b/>
      <sz val="18"/>
      <color theme="3"/>
      <name val="Cambria"/>
      <family val="2"/>
      <charset val="204"/>
      <scheme val="major"/>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
      <b/>
      <sz val="12"/>
      <color theme="1" tint="0.499984740745262"/>
      <name val="Times New Roman"/>
      <family val="1"/>
      <charset val="204"/>
    </font>
    <font>
      <sz val="10"/>
      <name val="Arial Cyr"/>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u/>
      <sz val="10"/>
      <color theme="10"/>
      <name val="Arial Cyr"/>
      <family val="2"/>
      <charset val="204"/>
    </font>
    <font>
      <sz val="18"/>
      <color indexed="60"/>
      <name val="Times New Roman"/>
      <family val="1"/>
      <charset val="204"/>
    </font>
    <font>
      <sz val="16"/>
      <color indexed="8"/>
      <name val="Times New Roman"/>
      <family val="1"/>
      <charset val="204"/>
    </font>
    <font>
      <sz val="14"/>
      <color indexed="8"/>
      <name val="Times New Roman"/>
      <family val="1"/>
      <charset val="204"/>
    </font>
    <font>
      <b/>
      <sz val="20"/>
      <color indexed="10"/>
      <name val="Times New Roman"/>
      <family val="1"/>
      <charset val="204"/>
    </font>
    <font>
      <b/>
      <sz val="20"/>
      <color indexed="8"/>
      <name val="Times New Roman"/>
      <family val="1"/>
      <charset val="204"/>
    </font>
    <font>
      <sz val="18"/>
      <color indexed="8"/>
      <name val="Times New Roman"/>
      <family val="1"/>
      <charset val="204"/>
    </font>
    <font>
      <sz val="14"/>
      <color indexed="23"/>
      <name val="Times New Roman"/>
      <family val="1"/>
      <charset val="204"/>
    </font>
    <font>
      <sz val="12"/>
      <color indexed="8"/>
      <name val="Times New Roman"/>
      <family val="1"/>
      <charset val="204"/>
    </font>
    <font>
      <sz val="17"/>
      <color indexed="8"/>
      <name val="Times New Roman"/>
      <family val="1"/>
      <charset val="204"/>
    </font>
  </fonts>
  <fills count="5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9"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s>
  <cellStyleXfs count="161">
    <xf numFmtId="0" fontId="0" fillId="0" borderId="0"/>
    <xf numFmtId="0" fontId="10" fillId="0" borderId="0"/>
    <xf numFmtId="0" fontId="27" fillId="0" borderId="0"/>
    <xf numFmtId="0" fontId="28" fillId="0" borderId="0"/>
    <xf numFmtId="0" fontId="10" fillId="0" borderId="0"/>
    <xf numFmtId="0" fontId="28" fillId="0" borderId="0"/>
    <xf numFmtId="0" fontId="28" fillId="0" borderId="0"/>
    <xf numFmtId="0" fontId="29" fillId="0" borderId="0"/>
    <xf numFmtId="0" fontId="28" fillId="0" borderId="0"/>
    <xf numFmtId="0" fontId="29" fillId="0" borderId="0"/>
    <xf numFmtId="0" fontId="28" fillId="0" borderId="0"/>
    <xf numFmtId="0" fontId="29" fillId="0" borderId="0"/>
    <xf numFmtId="0" fontId="28" fillId="0" borderId="0"/>
    <xf numFmtId="0" fontId="29" fillId="0" borderId="0"/>
    <xf numFmtId="0" fontId="31" fillId="0" borderId="0" applyNumberFormat="0" applyFill="0" applyBorder="0" applyAlignment="0" applyProtection="0"/>
    <xf numFmtId="0" fontId="27" fillId="8" borderId="15" applyNumberFormat="0" applyFont="0" applyAlignment="0" applyProtection="0"/>
    <xf numFmtId="0" fontId="27" fillId="10" borderId="0" applyNumberFormat="0" applyBorder="0" applyAlignment="0" applyProtection="0"/>
    <xf numFmtId="0" fontId="27" fillId="14" borderId="0" applyNumberFormat="0" applyBorder="0" applyAlignment="0" applyProtection="0"/>
    <xf numFmtId="0" fontId="27" fillId="18" borderId="0" applyNumberFormat="0" applyBorder="0" applyAlignment="0" applyProtection="0"/>
    <xf numFmtId="0" fontId="27" fillId="22" borderId="0" applyNumberFormat="0" applyBorder="0" applyAlignment="0" applyProtection="0"/>
    <xf numFmtId="0" fontId="27" fillId="26" borderId="0" applyNumberFormat="0" applyBorder="0" applyAlignment="0" applyProtection="0"/>
    <xf numFmtId="0" fontId="27" fillId="30" borderId="0" applyNumberFormat="0" applyBorder="0" applyAlignment="0" applyProtection="0"/>
    <xf numFmtId="0" fontId="27" fillId="11" borderId="0" applyNumberFormat="0" applyBorder="0" applyAlignment="0" applyProtection="0"/>
    <xf numFmtId="0" fontId="27" fillId="15" borderId="0" applyNumberFormat="0" applyBorder="0" applyAlignment="0" applyProtection="0"/>
    <xf numFmtId="0" fontId="27" fillId="19" borderId="0" applyNumberFormat="0" applyBorder="0" applyAlignment="0" applyProtection="0"/>
    <xf numFmtId="0" fontId="27" fillId="23" borderId="0" applyNumberFormat="0" applyBorder="0" applyAlignment="0" applyProtection="0"/>
    <xf numFmtId="0" fontId="27" fillId="27" borderId="0" applyNumberFormat="0" applyBorder="0" applyAlignment="0" applyProtection="0"/>
    <xf numFmtId="0" fontId="27" fillId="31" borderId="0" applyNumberFormat="0" applyBorder="0" applyAlignment="0" applyProtection="0"/>
    <xf numFmtId="0" fontId="32" fillId="12" borderId="0" applyNumberFormat="0" applyBorder="0" applyAlignment="0" applyProtection="0"/>
    <xf numFmtId="0" fontId="32" fillId="16" borderId="0" applyNumberFormat="0" applyBorder="0" applyAlignment="0" applyProtection="0"/>
    <xf numFmtId="0" fontId="32" fillId="20" borderId="0" applyNumberFormat="0" applyBorder="0" applyAlignment="0" applyProtection="0"/>
    <xf numFmtId="0" fontId="32" fillId="24" borderId="0" applyNumberFormat="0" applyBorder="0" applyAlignment="0" applyProtection="0"/>
    <xf numFmtId="0" fontId="32" fillId="28" borderId="0" applyNumberFormat="0" applyBorder="0" applyAlignment="0" applyProtection="0"/>
    <xf numFmtId="0" fontId="32" fillId="32" borderId="0" applyNumberFormat="0" applyBorder="0" applyAlignment="0" applyProtection="0"/>
    <xf numFmtId="0" fontId="32" fillId="9" borderId="0" applyNumberFormat="0" applyBorder="0" applyAlignment="0" applyProtection="0"/>
    <xf numFmtId="0" fontId="32" fillId="13" borderId="0" applyNumberFormat="0" applyBorder="0" applyAlignment="0" applyProtection="0"/>
    <xf numFmtId="0" fontId="32" fillId="17" borderId="0" applyNumberFormat="0" applyBorder="0" applyAlignment="0" applyProtection="0"/>
    <xf numFmtId="0" fontId="32" fillId="21" borderId="0" applyNumberFormat="0" applyBorder="0" applyAlignment="0" applyProtection="0"/>
    <xf numFmtId="0" fontId="32" fillId="25" borderId="0" applyNumberFormat="0" applyBorder="0" applyAlignment="0" applyProtection="0"/>
    <xf numFmtId="0" fontId="32" fillId="29" borderId="0" applyNumberFormat="0" applyBorder="0" applyAlignment="0" applyProtection="0"/>
    <xf numFmtId="0" fontId="33" fillId="5" borderId="11" applyNumberFormat="0" applyAlignment="0" applyProtection="0"/>
    <xf numFmtId="0" fontId="34" fillId="6" borderId="12" applyNumberFormat="0" applyAlignment="0" applyProtection="0"/>
    <xf numFmtId="0" fontId="35" fillId="6" borderId="11" applyNumberFormat="0" applyAlignment="0" applyProtection="0"/>
    <xf numFmtId="0" fontId="36" fillId="0" borderId="8" applyNumberFormat="0" applyFill="0" applyAlignment="0" applyProtection="0"/>
    <xf numFmtId="0" fontId="37" fillId="0" borderId="9" applyNumberFormat="0" applyFill="0" applyAlignment="0" applyProtection="0"/>
    <xf numFmtId="0" fontId="38" fillId="0" borderId="10" applyNumberFormat="0" applyFill="0" applyAlignment="0" applyProtection="0"/>
    <xf numFmtId="0" fontId="38" fillId="0" borderId="0" applyNumberFormat="0" applyFill="0" applyBorder="0" applyAlignment="0" applyProtection="0"/>
    <xf numFmtId="0" fontId="39" fillId="0" borderId="16" applyNumberFormat="0" applyFill="0" applyAlignment="0" applyProtection="0"/>
    <xf numFmtId="0" fontId="40" fillId="7" borderId="14" applyNumberFormat="0" applyAlignment="0" applyProtection="0"/>
    <xf numFmtId="0" fontId="41" fillId="4" borderId="0" applyNumberFormat="0" applyBorder="0" applyAlignment="0" applyProtection="0"/>
    <xf numFmtId="0" fontId="42" fillId="3" borderId="0" applyNumberFormat="0" applyBorder="0" applyAlignment="0" applyProtection="0"/>
    <xf numFmtId="0" fontId="43" fillId="0" borderId="0" applyNumberFormat="0" applyFill="0" applyBorder="0" applyAlignment="0" applyProtection="0"/>
    <xf numFmtId="0" fontId="44" fillId="0" borderId="13" applyNumberFormat="0" applyFill="0" applyAlignment="0" applyProtection="0"/>
    <xf numFmtId="0" fontId="45" fillId="0" borderId="0" applyNumberFormat="0" applyFill="0" applyBorder="0" applyAlignment="0" applyProtection="0"/>
    <xf numFmtId="0" fontId="46" fillId="2" borderId="0" applyNumberFormat="0" applyBorder="0" applyAlignment="0" applyProtection="0"/>
    <xf numFmtId="0" fontId="9" fillId="0" borderId="0"/>
    <xf numFmtId="0" fontId="27" fillId="0" borderId="0"/>
    <xf numFmtId="0" fontId="27" fillId="0" borderId="0"/>
    <xf numFmtId="0" fontId="30" fillId="0" borderId="0"/>
    <xf numFmtId="0" fontId="28" fillId="0" borderId="0"/>
    <xf numFmtId="0" fontId="8" fillId="0" borderId="0"/>
    <xf numFmtId="0" fontId="7" fillId="0" borderId="0"/>
    <xf numFmtId="0" fontId="6" fillId="0" borderId="0"/>
    <xf numFmtId="0" fontId="10"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8" fillId="0" borderId="0"/>
    <xf numFmtId="0" fontId="49" fillId="33" borderId="0" applyNumberFormat="0" applyBorder="0" applyAlignment="0" applyProtection="0"/>
    <xf numFmtId="0" fontId="49" fillId="34" borderId="0" applyNumberFormat="0" applyBorder="0" applyAlignment="0" applyProtection="0"/>
    <xf numFmtId="0" fontId="49" fillId="35" borderId="0" applyNumberFormat="0" applyBorder="0" applyAlignment="0" applyProtection="0"/>
    <xf numFmtId="0" fontId="49" fillId="36" borderId="0" applyNumberFormat="0" applyBorder="0" applyAlignment="0" applyProtection="0"/>
    <xf numFmtId="0" fontId="49" fillId="37" borderId="0" applyNumberFormat="0" applyBorder="0" applyAlignment="0" applyProtection="0"/>
    <xf numFmtId="0" fontId="49" fillId="38" borderId="0" applyNumberFormat="0" applyBorder="0" applyAlignment="0" applyProtection="0"/>
    <xf numFmtId="0" fontId="49" fillId="39" borderId="0" applyNumberFormat="0" applyBorder="0" applyAlignment="0" applyProtection="0"/>
    <xf numFmtId="0" fontId="49" fillId="40" borderId="0" applyNumberFormat="0" applyBorder="0" applyAlignment="0" applyProtection="0"/>
    <xf numFmtId="0" fontId="49" fillId="41" borderId="0" applyNumberFormat="0" applyBorder="0" applyAlignment="0" applyProtection="0"/>
    <xf numFmtId="0" fontId="49" fillId="36" borderId="0" applyNumberFormat="0" applyBorder="0" applyAlignment="0" applyProtection="0"/>
    <xf numFmtId="0" fontId="49" fillId="39" borderId="0" applyNumberFormat="0" applyBorder="0" applyAlignment="0" applyProtection="0"/>
    <xf numFmtId="0" fontId="49" fillId="42" borderId="0" applyNumberFormat="0" applyBorder="0" applyAlignment="0" applyProtection="0"/>
    <xf numFmtId="0" fontId="50" fillId="43" borderId="0" applyNumberFormat="0" applyBorder="0" applyAlignment="0" applyProtection="0"/>
    <xf numFmtId="0" fontId="50" fillId="40" borderId="0" applyNumberFormat="0" applyBorder="0" applyAlignment="0" applyProtection="0"/>
    <xf numFmtId="0" fontId="50" fillId="41" borderId="0" applyNumberFormat="0" applyBorder="0" applyAlignment="0" applyProtection="0"/>
    <xf numFmtId="0" fontId="50" fillId="44" borderId="0" applyNumberFormat="0" applyBorder="0" applyAlignment="0" applyProtection="0"/>
    <xf numFmtId="0" fontId="50" fillId="45" borderId="0" applyNumberFormat="0" applyBorder="0" applyAlignment="0" applyProtection="0"/>
    <xf numFmtId="0" fontId="50" fillId="46" borderId="0" applyNumberFormat="0" applyBorder="0" applyAlignment="0" applyProtection="0"/>
    <xf numFmtId="0" fontId="50" fillId="47" borderId="0" applyNumberFormat="0" applyBorder="0" applyAlignment="0" applyProtection="0"/>
    <xf numFmtId="0" fontId="50" fillId="48" borderId="0" applyNumberFormat="0" applyBorder="0" applyAlignment="0" applyProtection="0"/>
    <xf numFmtId="0" fontId="50" fillId="49" borderId="0" applyNumberFormat="0" applyBorder="0" applyAlignment="0" applyProtection="0"/>
    <xf numFmtId="0" fontId="50" fillId="44" borderId="0" applyNumberFormat="0" applyBorder="0" applyAlignment="0" applyProtection="0"/>
    <xf numFmtId="0" fontId="50" fillId="45" borderId="0" applyNumberFormat="0" applyBorder="0" applyAlignment="0" applyProtection="0"/>
    <xf numFmtId="0" fontId="50" fillId="50" borderId="0" applyNumberFormat="0" applyBorder="0" applyAlignment="0" applyProtection="0"/>
    <xf numFmtId="0" fontId="51" fillId="38" borderId="17" applyNumberFormat="0" applyAlignment="0" applyProtection="0"/>
    <xf numFmtId="0" fontId="52" fillId="51" borderId="18" applyNumberFormat="0" applyAlignment="0" applyProtection="0"/>
    <xf numFmtId="0" fontId="53" fillId="51" borderId="17" applyNumberFormat="0" applyAlignment="0" applyProtection="0"/>
    <xf numFmtId="0" fontId="66" fillId="0" borderId="0" applyNumberFormat="0" applyFill="0" applyBorder="0" applyAlignment="0" applyProtection="0">
      <alignment vertical="top"/>
      <protection locked="0"/>
    </xf>
    <xf numFmtId="0" fontId="54" fillId="0" borderId="19" applyNumberFormat="0" applyFill="0" applyAlignment="0" applyProtection="0"/>
    <xf numFmtId="0" fontId="55" fillId="0" borderId="20" applyNumberFormat="0" applyFill="0" applyAlignment="0" applyProtection="0"/>
    <xf numFmtId="0" fontId="56" fillId="0" borderId="21" applyNumberFormat="0" applyFill="0" applyAlignment="0" applyProtection="0"/>
    <xf numFmtId="0" fontId="56" fillId="0" borderId="0" applyNumberFormat="0" applyFill="0" applyBorder="0" applyAlignment="0" applyProtection="0"/>
    <xf numFmtId="0" fontId="57" fillId="0" borderId="22" applyNumberFormat="0" applyFill="0" applyAlignment="0" applyProtection="0"/>
    <xf numFmtId="0" fontId="58" fillId="52" borderId="23" applyNumberFormat="0" applyAlignment="0" applyProtection="0"/>
    <xf numFmtId="0" fontId="59" fillId="0" borderId="0" applyNumberFormat="0" applyFill="0" applyBorder="0" applyAlignment="0" applyProtection="0"/>
    <xf numFmtId="0" fontId="60" fillId="53" borderId="0" applyNumberFormat="0" applyBorder="0" applyAlignment="0" applyProtection="0"/>
    <xf numFmtId="0" fontId="61" fillId="34" borderId="0" applyNumberFormat="0" applyBorder="0" applyAlignment="0" applyProtection="0"/>
    <xf numFmtId="0" fontId="62" fillId="0" borderId="0" applyNumberFormat="0" applyFill="0" applyBorder="0" applyAlignment="0" applyProtection="0"/>
    <xf numFmtId="0" fontId="28" fillId="54" borderId="24" applyNumberFormat="0" applyFont="0" applyAlignment="0" applyProtection="0"/>
    <xf numFmtId="0" fontId="63" fillId="0" borderId="25" applyNumberFormat="0" applyFill="0" applyAlignment="0" applyProtection="0"/>
    <xf numFmtId="0" fontId="64" fillId="0" borderId="0" applyNumberFormat="0" applyFill="0" applyBorder="0" applyAlignment="0" applyProtection="0"/>
    <xf numFmtId="165" fontId="28" fillId="0" borderId="0" applyFont="0" applyFill="0" applyBorder="0" applyAlignment="0" applyProtection="0"/>
    <xf numFmtId="166" fontId="28" fillId="0" borderId="0" applyFont="0" applyFill="0" applyBorder="0" applyAlignment="0" applyProtection="0"/>
    <xf numFmtId="0" fontId="65" fillId="35"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68">
    <xf numFmtId="0" fontId="0" fillId="0" borderId="0" xfId="0"/>
    <xf numFmtId="0" fontId="11" fillId="0" borderId="0" xfId="0" applyFont="1" applyFill="1"/>
    <xf numFmtId="0" fontId="11" fillId="0" borderId="0" xfId="0" applyFont="1" applyFill="1" applyAlignment="1">
      <alignment horizontal="center"/>
    </xf>
    <xf numFmtId="0" fontId="12" fillId="0" borderId="0" xfId="0" applyFont="1" applyFill="1" applyAlignment="1">
      <alignment horizontal="center"/>
    </xf>
    <xf numFmtId="0" fontId="23" fillId="55" borderId="0" xfId="0" applyFont="1" applyFill="1" applyBorder="1" applyAlignment="1">
      <alignment horizontal="center" vertical="center"/>
    </xf>
    <xf numFmtId="0" fontId="14" fillId="55" borderId="0" xfId="0" applyFont="1" applyFill="1" applyBorder="1" applyAlignment="1">
      <alignment horizontal="center" vertical="center"/>
    </xf>
    <xf numFmtId="0" fontId="16" fillId="55" borderId="0" xfId="0" applyFont="1" applyFill="1" applyBorder="1" applyAlignment="1">
      <alignment horizontal="center" vertical="center"/>
    </xf>
    <xf numFmtId="0" fontId="17" fillId="55" borderId="0" xfId="0" applyFont="1" applyFill="1" applyBorder="1" applyAlignment="1">
      <alignment horizontal="center" vertical="center"/>
    </xf>
    <xf numFmtId="0" fontId="15" fillId="55" borderId="0" xfId="0" applyFont="1" applyFill="1" applyBorder="1" applyAlignment="1">
      <alignment horizontal="center" vertical="center"/>
    </xf>
    <xf numFmtId="4" fontId="21" fillId="55" borderId="1" xfId="0" applyNumberFormat="1" applyFont="1" applyFill="1" applyBorder="1" applyAlignment="1">
      <alignment horizontal="center" vertical="center"/>
    </xf>
    <xf numFmtId="4" fontId="15" fillId="55" borderId="0" xfId="0" applyNumberFormat="1" applyFont="1" applyFill="1" applyBorder="1" applyAlignment="1">
      <alignment horizontal="center" vertical="center"/>
    </xf>
    <xf numFmtId="3" fontId="21" fillId="55" borderId="1" xfId="0" applyNumberFormat="1" applyFont="1" applyFill="1" applyBorder="1" applyAlignment="1">
      <alignment horizontal="center" vertical="center"/>
    </xf>
    <xf numFmtId="4" fontId="14" fillId="55" borderId="0" xfId="0" applyNumberFormat="1" applyFont="1" applyFill="1" applyBorder="1" applyAlignment="1">
      <alignment horizontal="center" vertical="center"/>
    </xf>
    <xf numFmtId="0" fontId="24" fillId="55" borderId="1" xfId="0" applyFont="1" applyFill="1" applyBorder="1" applyAlignment="1">
      <alignment horizontal="right" vertical="center"/>
    </xf>
    <xf numFmtId="1" fontId="25" fillId="55" borderId="1" xfId="0" applyNumberFormat="1" applyFont="1" applyFill="1" applyBorder="1" applyAlignment="1">
      <alignment horizontal="center" vertical="center"/>
    </xf>
    <xf numFmtId="0" fontId="20" fillId="55" borderId="1" xfId="0" applyFont="1" applyFill="1" applyBorder="1" applyAlignment="1">
      <alignment horizontal="center" vertical="center"/>
    </xf>
    <xf numFmtId="4" fontId="67" fillId="55" borderId="1" xfId="0" applyNumberFormat="1" applyFont="1" applyFill="1" applyBorder="1" applyAlignment="1" applyProtection="1">
      <alignment horizontal="right" vertical="center" wrapText="1"/>
      <protection locked="0"/>
    </xf>
    <xf numFmtId="4" fontId="26" fillId="55" borderId="1" xfId="0" applyNumberFormat="1" applyFont="1" applyFill="1" applyBorder="1" applyAlignment="1">
      <alignment horizontal="right" vertical="center" wrapText="1"/>
    </xf>
    <xf numFmtId="0" fontId="75" fillId="55" borderId="0" xfId="0" applyFont="1" applyFill="1" applyBorder="1" applyAlignment="1">
      <alignment horizontal="left" vertical="top" wrapText="1"/>
    </xf>
    <xf numFmtId="2" fontId="67" fillId="55" borderId="0" xfId="0" applyNumberFormat="1" applyFont="1" applyFill="1" applyBorder="1" applyAlignment="1" applyProtection="1">
      <alignment horizontal="center" vertical="center" wrapText="1"/>
      <protection locked="0"/>
    </xf>
    <xf numFmtId="0" fontId="26" fillId="55" borderId="0" xfId="0" applyFont="1" applyFill="1" applyBorder="1" applyAlignment="1" applyProtection="1">
      <alignment horizontal="center" vertical="center" wrapText="1"/>
      <protection locked="0"/>
    </xf>
    <xf numFmtId="4" fontId="68" fillId="55" borderId="0" xfId="0" applyNumberFormat="1" applyFont="1" applyFill="1" applyBorder="1" applyAlignment="1">
      <alignment horizontal="center" vertical="top" wrapText="1"/>
    </xf>
    <xf numFmtId="2" fontId="67" fillId="55" borderId="0" xfId="0" applyNumberFormat="1" applyFont="1" applyFill="1" applyBorder="1" applyAlignment="1">
      <alignment horizontal="center" vertical="top" wrapText="1"/>
    </xf>
    <xf numFmtId="0" fontId="69" fillId="55" borderId="0" xfId="0" applyFont="1" applyFill="1" applyBorder="1" applyAlignment="1">
      <alignment horizontal="center" vertical="center"/>
    </xf>
    <xf numFmtId="0" fontId="70" fillId="55" borderId="0" xfId="0" applyFont="1" applyFill="1" applyBorder="1" applyAlignment="1">
      <alignment horizontal="right" vertical="center"/>
    </xf>
    <xf numFmtId="0" fontId="71" fillId="55" borderId="0" xfId="0" applyFont="1" applyFill="1" applyBorder="1" applyAlignment="1">
      <alignment horizontal="right" vertical="center"/>
    </xf>
    <xf numFmtId="0" fontId="72" fillId="55" borderId="0" xfId="0" applyFont="1" applyFill="1" applyBorder="1" applyAlignment="1">
      <alignment horizontal="center" vertical="center"/>
    </xf>
    <xf numFmtId="2" fontId="69" fillId="55" borderId="0" xfId="0" applyNumberFormat="1" applyFont="1" applyFill="1" applyBorder="1" applyAlignment="1">
      <alignment horizontal="left" vertical="center"/>
    </xf>
    <xf numFmtId="0" fontId="69" fillId="55" borderId="0" xfId="0" applyFont="1" applyFill="1" applyBorder="1" applyAlignment="1">
      <alignment vertical="center"/>
    </xf>
    <xf numFmtId="0" fontId="70" fillId="55" borderId="7" xfId="0" applyFont="1" applyFill="1" applyBorder="1" applyAlignment="1">
      <alignment horizontal="right" vertical="center"/>
    </xf>
    <xf numFmtId="2" fontId="70" fillId="55" borderId="7" xfId="0" applyNumberFormat="1" applyFont="1" applyFill="1" applyBorder="1" applyAlignment="1">
      <alignment horizontal="left" vertical="center"/>
    </xf>
    <xf numFmtId="2" fontId="70" fillId="55" borderId="0" xfId="0" applyNumberFormat="1" applyFont="1" applyFill="1" applyBorder="1" applyAlignment="1">
      <alignment vertical="center"/>
    </xf>
    <xf numFmtId="4" fontId="69" fillId="55" borderId="0" xfId="0" applyNumberFormat="1" applyFont="1" applyFill="1" applyBorder="1" applyAlignment="1">
      <alignment horizontal="right" vertical="center"/>
    </xf>
    <xf numFmtId="0" fontId="69" fillId="55" borderId="0" xfId="0" applyFont="1" applyFill="1" applyBorder="1" applyAlignment="1">
      <alignment horizontal="center"/>
    </xf>
    <xf numFmtId="0" fontId="71" fillId="55" borderId="0" xfId="0" applyFont="1" applyFill="1" applyBorder="1" applyAlignment="1">
      <alignment horizontal="right"/>
    </xf>
    <xf numFmtId="0" fontId="74" fillId="55" borderId="0" xfId="0" applyFont="1" applyFill="1" applyBorder="1" applyAlignment="1">
      <alignment horizontal="right"/>
    </xf>
    <xf numFmtId="4" fontId="67" fillId="55" borderId="1" xfId="0" applyNumberFormat="1" applyFont="1" applyFill="1" applyBorder="1" applyAlignment="1">
      <alignment horizontal="right" vertical="center" wrapText="1"/>
    </xf>
    <xf numFmtId="4" fontId="68" fillId="55" borderId="1" xfId="0" applyNumberFormat="1" applyFont="1" applyFill="1" applyBorder="1" applyAlignment="1">
      <alignment horizontal="center" vertical="center" wrapText="1"/>
    </xf>
    <xf numFmtId="164" fontId="26" fillId="55" borderId="1" xfId="0" applyNumberFormat="1" applyFont="1" applyFill="1" applyBorder="1" applyAlignment="1" applyProtection="1">
      <alignment horizontal="center" vertical="center" wrapText="1"/>
      <protection locked="0"/>
    </xf>
    <xf numFmtId="0" fontId="47" fillId="55" borderId="1" xfId="0" applyFont="1" applyFill="1" applyBorder="1" applyAlignment="1">
      <alignment horizontal="center" vertical="center" wrapText="1"/>
    </xf>
    <xf numFmtId="0" fontId="18" fillId="55" borderId="1" xfId="0" applyFont="1" applyFill="1" applyBorder="1" applyAlignment="1">
      <alignment horizontal="right" vertical="center"/>
    </xf>
    <xf numFmtId="0" fontId="73" fillId="55" borderId="0" xfId="0" applyFont="1" applyFill="1" applyBorder="1" applyAlignment="1">
      <alignment horizontal="right" vertical="center"/>
    </xf>
    <xf numFmtId="0" fontId="73" fillId="55" borderId="0" xfId="0" applyFont="1" applyFill="1" applyBorder="1" applyAlignment="1">
      <alignment horizontal="right" vertical="center"/>
    </xf>
    <xf numFmtId="0" fontId="68" fillId="55" borderId="6" xfId="0" applyFont="1" applyFill="1" applyBorder="1" applyAlignment="1">
      <alignment horizontal="left" vertical="center" wrapText="1"/>
    </xf>
    <xf numFmtId="0" fontId="68" fillId="55" borderId="3" xfId="0" applyFont="1" applyFill="1" applyBorder="1" applyAlignment="1">
      <alignment horizontal="left" vertical="center" wrapText="1"/>
    </xf>
    <xf numFmtId="0" fontId="73" fillId="55" borderId="0" xfId="0" applyFont="1" applyFill="1" applyBorder="1" applyAlignment="1">
      <alignment horizontal="right" vertical="center"/>
    </xf>
    <xf numFmtId="4" fontId="71" fillId="55" borderId="0" xfId="0" applyNumberFormat="1" applyFont="1" applyFill="1" applyBorder="1" applyAlignment="1">
      <alignment horizontal="center"/>
    </xf>
    <xf numFmtId="4" fontId="69" fillId="55" borderId="0" xfId="0" applyNumberFormat="1" applyFont="1" applyFill="1" applyBorder="1" applyAlignment="1">
      <alignment horizontal="center"/>
    </xf>
    <xf numFmtId="0" fontId="18" fillId="55" borderId="2" xfId="0" applyFont="1" applyFill="1" applyBorder="1" applyAlignment="1">
      <alignment horizontal="right" vertical="center"/>
    </xf>
    <xf numFmtId="0" fontId="18" fillId="55" borderId="5" xfId="0" applyFont="1" applyFill="1" applyBorder="1" applyAlignment="1">
      <alignment horizontal="right" vertical="center"/>
    </xf>
    <xf numFmtId="0" fontId="18" fillId="55" borderId="4" xfId="0" applyFont="1" applyFill="1" applyBorder="1" applyAlignment="1">
      <alignment horizontal="right" vertical="center"/>
    </xf>
    <xf numFmtId="0" fontId="19" fillId="55" borderId="6" xfId="0" applyFont="1" applyFill="1" applyBorder="1" applyAlignment="1">
      <alignment horizontal="center" vertical="center" wrapText="1"/>
    </xf>
    <xf numFmtId="0" fontId="19" fillId="55" borderId="7" xfId="0" applyFont="1" applyFill="1" applyBorder="1" applyAlignment="1">
      <alignment horizontal="center" vertical="center" wrapText="1"/>
    </xf>
    <xf numFmtId="0" fontId="19" fillId="55" borderId="3" xfId="0" applyFont="1" applyFill="1" applyBorder="1" applyAlignment="1">
      <alignment horizontal="center" vertical="center" wrapText="1"/>
    </xf>
    <xf numFmtId="4" fontId="22" fillId="55" borderId="26" xfId="0" applyNumberFormat="1" applyFont="1" applyFill="1" applyBorder="1" applyAlignment="1">
      <alignment horizontal="center" vertical="center" wrapText="1"/>
    </xf>
    <xf numFmtId="4" fontId="22" fillId="55" borderId="28" xfId="0" applyNumberFormat="1" applyFont="1" applyFill="1" applyBorder="1" applyAlignment="1">
      <alignment horizontal="center" vertical="center" wrapText="1"/>
    </xf>
    <xf numFmtId="4" fontId="22" fillId="55" borderId="27" xfId="0" applyNumberFormat="1" applyFont="1" applyFill="1" applyBorder="1" applyAlignment="1">
      <alignment horizontal="center" vertical="center" wrapText="1"/>
    </xf>
    <xf numFmtId="4" fontId="22" fillId="55" borderId="29" xfId="0" applyNumberFormat="1" applyFont="1" applyFill="1" applyBorder="1" applyAlignment="1">
      <alignment horizontal="center" vertical="center" wrapText="1"/>
    </xf>
    <xf numFmtId="2" fontId="14" fillId="55" borderId="2" xfId="0" applyNumberFormat="1" applyFont="1" applyFill="1" applyBorder="1" applyAlignment="1">
      <alignment horizontal="center" vertical="center"/>
    </xf>
    <xf numFmtId="2" fontId="14" fillId="55" borderId="4" xfId="0" applyNumberFormat="1" applyFont="1" applyFill="1" applyBorder="1" applyAlignment="1">
      <alignment horizontal="center" vertical="center"/>
    </xf>
    <xf numFmtId="0" fontId="47" fillId="55" borderId="6" xfId="0" applyFont="1" applyFill="1" applyBorder="1" applyAlignment="1">
      <alignment horizontal="center" vertical="center"/>
    </xf>
    <xf numFmtId="0" fontId="47" fillId="55" borderId="3" xfId="0" applyFont="1" applyFill="1" applyBorder="1" applyAlignment="1">
      <alignment horizontal="center" vertical="center"/>
    </xf>
    <xf numFmtId="0" fontId="47" fillId="55" borderId="6" xfId="0" applyFont="1" applyFill="1" applyBorder="1" applyAlignment="1">
      <alignment horizontal="center" vertical="center" wrapText="1"/>
    </xf>
    <xf numFmtId="0" fontId="47" fillId="55" borderId="3" xfId="0" applyFont="1" applyFill="1" applyBorder="1" applyAlignment="1">
      <alignment horizontal="center" vertical="center" wrapText="1"/>
    </xf>
    <xf numFmtId="0" fontId="75" fillId="55" borderId="6" xfId="0" applyFont="1" applyFill="1" applyBorder="1" applyAlignment="1">
      <alignment horizontal="left" vertical="center" wrapText="1"/>
    </xf>
    <xf numFmtId="0" fontId="75" fillId="55" borderId="3" xfId="0" applyFont="1" applyFill="1" applyBorder="1" applyAlignment="1">
      <alignment horizontal="left" vertical="center" wrapText="1"/>
    </xf>
    <xf numFmtId="0" fontId="13" fillId="55" borderId="0" xfId="0" applyFont="1" applyFill="1" applyBorder="1" applyAlignment="1">
      <alignment horizontal="center" wrapText="1"/>
    </xf>
    <xf numFmtId="0" fontId="14" fillId="55" borderId="0" xfId="0" applyFont="1" applyFill="1" applyBorder="1" applyAlignment="1">
      <alignment horizontal="center" vertical="center" wrapText="1"/>
    </xf>
  </cellXfs>
  <cellStyles count="161">
    <cellStyle name="20% - Акцент1 2" xfId="16"/>
    <cellStyle name="20% - Акцент1 3" xfId="72"/>
    <cellStyle name="20% - Акцент2 2" xfId="17"/>
    <cellStyle name="20% - Акцент2 3" xfId="73"/>
    <cellStyle name="20% - Акцент3 2" xfId="18"/>
    <cellStyle name="20% - Акцент3 3" xfId="74"/>
    <cellStyle name="20% - Акцент4 2" xfId="19"/>
    <cellStyle name="20% - Акцент4 3" xfId="75"/>
    <cellStyle name="20% - Акцент5 2" xfId="20"/>
    <cellStyle name="20% - Акцент5 3" xfId="76"/>
    <cellStyle name="20% - Акцент6 2" xfId="21"/>
    <cellStyle name="20% - Акцент6 3" xfId="77"/>
    <cellStyle name="40% - Акцент1 2" xfId="22"/>
    <cellStyle name="40% - Акцент1 3" xfId="78"/>
    <cellStyle name="40% - Акцент2 2" xfId="23"/>
    <cellStyle name="40% - Акцент2 3" xfId="79"/>
    <cellStyle name="40% - Акцент3 2" xfId="24"/>
    <cellStyle name="40% - Акцент3 3" xfId="80"/>
    <cellStyle name="40% - Акцент4 2" xfId="25"/>
    <cellStyle name="40% - Акцент4 3" xfId="81"/>
    <cellStyle name="40% - Акцент5 2" xfId="26"/>
    <cellStyle name="40% - Акцент5 3" xfId="82"/>
    <cellStyle name="40% - Акцент6 2" xfId="27"/>
    <cellStyle name="40% - Акцент6 3" xfId="83"/>
    <cellStyle name="60% - Акцент1 2" xfId="28"/>
    <cellStyle name="60% - Акцент1 3" xfId="84"/>
    <cellStyle name="60% - Акцент2 2" xfId="29"/>
    <cellStyle name="60% - Акцент2 3" xfId="85"/>
    <cellStyle name="60% - Акцент3 2" xfId="30"/>
    <cellStyle name="60% - Акцент3 3" xfId="86"/>
    <cellStyle name="60% - Акцент4 2" xfId="31"/>
    <cellStyle name="60% - Акцент4 3" xfId="87"/>
    <cellStyle name="60% - Акцент5 2" xfId="32"/>
    <cellStyle name="60% - Акцент5 3" xfId="88"/>
    <cellStyle name="60% - Акцент6 2" xfId="33"/>
    <cellStyle name="60% - Акцент6 3" xfId="89"/>
    <cellStyle name="Акцент1 2" xfId="34"/>
    <cellStyle name="Акцент1 3" xfId="90"/>
    <cellStyle name="Акцент2 2" xfId="35"/>
    <cellStyle name="Акцент2 3" xfId="91"/>
    <cellStyle name="Акцент3 2" xfId="36"/>
    <cellStyle name="Акцент3 3" xfId="92"/>
    <cellStyle name="Акцент4 2" xfId="37"/>
    <cellStyle name="Акцент4 3" xfId="93"/>
    <cellStyle name="Акцент5 2" xfId="38"/>
    <cellStyle name="Акцент5 3" xfId="94"/>
    <cellStyle name="Акцент6 2" xfId="39"/>
    <cellStyle name="Акцент6 3" xfId="95"/>
    <cellStyle name="Ввод  2" xfId="40"/>
    <cellStyle name="Ввод  3" xfId="96"/>
    <cellStyle name="Вывод 2" xfId="41"/>
    <cellStyle name="Вывод 3" xfId="97"/>
    <cellStyle name="Вычисление 2" xfId="42"/>
    <cellStyle name="Вычисление 3" xfId="98"/>
    <cellStyle name="Гиперссылка 2" xfId="99"/>
    <cellStyle name="Заголовок 1 2" xfId="43"/>
    <cellStyle name="Заголовок 1 3" xfId="100"/>
    <cellStyle name="Заголовок 2 2" xfId="44"/>
    <cellStyle name="Заголовок 2 3" xfId="101"/>
    <cellStyle name="Заголовок 3 2" xfId="45"/>
    <cellStyle name="Заголовок 3 3" xfId="102"/>
    <cellStyle name="Заголовок 4 2" xfId="46"/>
    <cellStyle name="Заголовок 4 3" xfId="103"/>
    <cellStyle name="Итог 2" xfId="47"/>
    <cellStyle name="Итог 3" xfId="104"/>
    <cellStyle name="Контрольная ячейка 2" xfId="48"/>
    <cellStyle name="Контрольная ячейка 3" xfId="105"/>
    <cellStyle name="Название" xfId="14" builtinId="15" customBuiltin="1"/>
    <cellStyle name="Название 2" xfId="106"/>
    <cellStyle name="Нейтральный 2" xfId="49"/>
    <cellStyle name="Нейтральный 3" xfId="107"/>
    <cellStyle name="Обычный" xfId="0" builtinId="0"/>
    <cellStyle name="Обычный 15 2 2" xfId="56"/>
    <cellStyle name="Обычный 2" xfId="1"/>
    <cellStyle name="Обычный 2 2" xfId="4"/>
    <cellStyle name="Обычный 2 2 2" xfId="68"/>
    <cellStyle name="Обычный 2 2 2 2" xfId="129"/>
    <cellStyle name="Обычный 2 2 3" xfId="124"/>
    <cellStyle name="Обычный 2 2 3 2" xfId="130"/>
    <cellStyle name="Обычный 2 2 4" xfId="155"/>
    <cellStyle name="Обычный 2 3" xfId="3"/>
    <cellStyle name="Обычный 2 3 2" xfId="59"/>
    <cellStyle name="Обычный 2 3 3" xfId="55"/>
    <cellStyle name="Обычный 2 3 3 2" xfId="120"/>
    <cellStyle name="Обычный 2 3 3 2 2" xfId="132"/>
    <cellStyle name="Обычный 2 3 3 3" xfId="131"/>
    <cellStyle name="Обычный 2 3 4" xfId="60"/>
    <cellStyle name="Обычный 2 3 4 2" xfId="67"/>
    <cellStyle name="Обычный 2 3 4 2 2" xfId="134"/>
    <cellStyle name="Обычный 2 3 4 3" xfId="133"/>
    <cellStyle name="Обычный 2 3 5" xfId="61"/>
    <cellStyle name="Обычный 2 3 5 2" xfId="121"/>
    <cellStyle name="Обычный 2 3 5 2 2" xfId="136"/>
    <cellStyle name="Обычный 2 3 5 3" xfId="135"/>
    <cellStyle name="Обычный 2 3 6" xfId="62"/>
    <cellStyle name="Обычный 2 3 6 2" xfId="119"/>
    <cellStyle name="Обычный 2 3 6 2 2" xfId="138"/>
    <cellStyle name="Обычный 2 3 6 3" xfId="137"/>
    <cellStyle name="Обычный 2 3 7" xfId="64"/>
    <cellStyle name="Обычный 2 3 7 2" xfId="118"/>
    <cellStyle name="Обычный 2 3 7 2 2" xfId="140"/>
    <cellStyle name="Обычный 2 3 7 3" xfId="139"/>
    <cellStyle name="Обычный 3" xfId="5"/>
    <cellStyle name="Обычный 3 2" xfId="117"/>
    <cellStyle name="Обычный 3 2 2" xfId="128"/>
    <cellStyle name="Обычный 3 2 2 2" xfId="142"/>
    <cellStyle name="Обычный 3 2 3" xfId="141"/>
    <cellStyle name="Обычный 3 2 4" xfId="159"/>
    <cellStyle name="Обычный 3 3" xfId="116"/>
    <cellStyle name="Обычный 3 3 2" xfId="127"/>
    <cellStyle name="Обычный 3 3 2 2" xfId="144"/>
    <cellStyle name="Обычный 3 3 3" xfId="143"/>
    <cellStyle name="Обычный 3 3 4" xfId="158"/>
    <cellStyle name="Обычный 3 6 2" xfId="57"/>
    <cellStyle name="Обычный 4" xfId="6"/>
    <cellStyle name="Обычный 4 2" xfId="7"/>
    <cellStyle name="Обычный 4 2 2" xfId="66"/>
    <cellStyle name="Обычный 4 2 2 2" xfId="145"/>
    <cellStyle name="Обычный 4 2 3" xfId="123"/>
    <cellStyle name="Обычный 4 2 3 2" xfId="146"/>
    <cellStyle name="Обычный 4 2 4" xfId="154"/>
    <cellStyle name="Обычный 4 3" xfId="69"/>
    <cellStyle name="Обычный 4 3 2" xfId="125"/>
    <cellStyle name="Обычный 4 3 2 2" xfId="148"/>
    <cellStyle name="Обычный 4 3 3" xfId="147"/>
    <cellStyle name="Обычный 4 3 4" xfId="156"/>
    <cellStyle name="Обычный 4 4" xfId="70"/>
    <cellStyle name="Обычный 4 4 2" xfId="126"/>
    <cellStyle name="Обычный 4 4 2 2" xfId="150"/>
    <cellStyle name="Обычный 4 4 3" xfId="149"/>
    <cellStyle name="Обычный 4 4 4" xfId="157"/>
    <cellStyle name="Обычный 4 5" xfId="65"/>
    <cellStyle name="Обычный 4 5 2" xfId="151"/>
    <cellStyle name="Обычный 4 5 3" xfId="160"/>
    <cellStyle name="Обычный 4 6" xfId="122"/>
    <cellStyle name="Обычный 4 6 2" xfId="152"/>
    <cellStyle name="Обычный 4 7" xfId="153"/>
    <cellStyle name="Обычный 5" xfId="8"/>
    <cellStyle name="Обычный 5 2" xfId="9"/>
    <cellStyle name="Обычный 5 3" xfId="71"/>
    <cellStyle name="Обычный 6" xfId="10"/>
    <cellStyle name="Обычный 6 2" xfId="11"/>
    <cellStyle name="Обычный 7" xfId="12"/>
    <cellStyle name="Обычный 7 2" xfId="13"/>
    <cellStyle name="Обычный 8" xfId="2"/>
    <cellStyle name="Обычный 9" xfId="58"/>
    <cellStyle name="Обычный 9 2" xfId="63"/>
    <cellStyle name="Плохой 2" xfId="50"/>
    <cellStyle name="Плохой 3" xfId="108"/>
    <cellStyle name="Пояснение 2" xfId="51"/>
    <cellStyle name="Пояснение 3" xfId="109"/>
    <cellStyle name="Примечание 2" xfId="15"/>
    <cellStyle name="Примечание 2 2" xfId="110"/>
    <cellStyle name="Связанная ячейка 2" xfId="52"/>
    <cellStyle name="Связанная ячейка 3" xfId="111"/>
    <cellStyle name="Текст предупреждения 2" xfId="53"/>
    <cellStyle name="Текст предупреждения 3" xfId="112"/>
    <cellStyle name="Тысячи [0]_sl100" xfId="113"/>
    <cellStyle name="Тысячи_sl100" xfId="114"/>
    <cellStyle name="Хороший 2" xfId="54"/>
    <cellStyle name="Хороший 3" xfId="115"/>
  </cellStyles>
  <dxfs count="0"/>
  <tableStyles count="0" defaultTableStyle="TableStyleMedium2" defaultPivotStyle="PivotStyleLight16"/>
  <colors>
    <mruColors>
      <color rgb="FFCCFFCC"/>
      <color rgb="FF66FFCC"/>
      <color rgb="FF99FFCC"/>
      <color rgb="FF00FFFF"/>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URLATSKOE2\Users\Public\&#1051;&#1072;&#1080;&#1096;&#1077;&#1074;&#1086;%20&#1072;&#1091;&#1082;&#1094;&#1080;&#1086;&#1085;\&#1056;&#1040;&#1057;&#1063;&#1045;&#1058;%20&#1085;&#1072;&#1095;&#1072;&#1083;&#1100;&#1085;&#1086;&#1081;%20&#1094;&#1077;&#1085;&#1099;%20&#1051;&#1086;&#1090;&#1086;&#107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У"/>
      <sheetName val="Аренда"/>
      <sheetName val="Аукцион"/>
      <sheetName val="СН"/>
      <sheetName val="Т.Опис"/>
      <sheetName val="Итоги"/>
      <sheetName val="3 ЛХ"/>
      <sheetName val="9 ОИП"/>
      <sheetName val="12 ОИП"/>
      <sheetName val="Акт осмотра"/>
      <sheetName val="Список"/>
      <sheetName val="Список2"/>
      <sheetName val="Карта партнера"/>
      <sheetName val="Список3"/>
      <sheetName val="Список СН"/>
      <sheetName val="Лист4"/>
    </sheetNames>
    <sheetDataSet>
      <sheetData sheetId="0">
        <row r="1">
          <cell r="K1" t="str">
            <v>обновлять до 10 числа</v>
          </cell>
        </row>
        <row r="2">
          <cell r="K2">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92D050"/>
  </sheetPr>
  <dimension ref="A1:G1961"/>
  <sheetViews>
    <sheetView showZeros="0" tabSelected="1" view="pageBreakPreview" topLeftCell="A1621" zoomScale="55" zoomScaleNormal="55" zoomScaleSheetLayoutView="55" zoomScalePageLayoutView="40" workbookViewId="0">
      <selection activeCell="M1637" sqref="M1637"/>
    </sheetView>
  </sheetViews>
  <sheetFormatPr defaultRowHeight="23.1" customHeight="1" x14ac:dyDescent="0.25"/>
  <cols>
    <col min="1" max="1" width="8.85546875" style="3"/>
    <col min="2" max="2" width="37.28515625" style="2" customWidth="1"/>
    <col min="3" max="3" width="64.5703125" style="2" customWidth="1"/>
    <col min="4" max="4" width="27.85546875" style="2" customWidth="1"/>
    <col min="5" max="5" width="19.7109375" style="2" customWidth="1"/>
    <col min="6" max="6" width="8.85546875" style="2"/>
    <col min="7" max="7" width="23.5703125" style="2" customWidth="1"/>
    <col min="8" max="16384" width="9.140625" style="1"/>
  </cols>
  <sheetData>
    <row r="1" spans="1:7" ht="54.95" customHeight="1" x14ac:dyDescent="0.8">
      <c r="A1" s="3">
        <f t="shared" ref="A1:A20" si="0">IF((LEFT(B1,10)="Проведение"),1,0)</f>
        <v>0</v>
      </c>
      <c r="B1" s="66" t="s">
        <v>82</v>
      </c>
      <c r="C1" s="66"/>
      <c r="D1" s="66"/>
      <c r="E1" s="66"/>
      <c r="F1" s="66"/>
      <c r="G1" s="66"/>
    </row>
    <row r="2" spans="1:7" ht="45.95" customHeight="1" x14ac:dyDescent="0.25">
      <c r="A2" s="3">
        <f t="shared" si="0"/>
        <v>0</v>
      </c>
      <c r="B2" s="67" t="s">
        <v>27</v>
      </c>
      <c r="C2" s="67"/>
      <c r="D2" s="67"/>
      <c r="E2" s="67"/>
      <c r="F2" s="67"/>
      <c r="G2" s="67"/>
    </row>
    <row r="3" spans="1:7" ht="30" customHeight="1" x14ac:dyDescent="0.25">
      <c r="A3" s="3">
        <f t="shared" si="0"/>
        <v>0</v>
      </c>
      <c r="B3" s="5"/>
      <c r="C3" s="6" t="s">
        <v>3</v>
      </c>
      <c r="D3" s="7"/>
      <c r="E3" s="5"/>
      <c r="F3" s="5"/>
      <c r="G3" s="8"/>
    </row>
    <row r="4" spans="1:7" ht="23.1" customHeight="1" x14ac:dyDescent="0.25">
      <c r="A4" s="3">
        <f t="shared" si="0"/>
        <v>0</v>
      </c>
      <c r="B4" s="5"/>
      <c r="C4" s="48" t="s">
        <v>4</v>
      </c>
      <c r="D4" s="51" t="s">
        <v>26</v>
      </c>
      <c r="E4" s="52"/>
      <c r="F4" s="52"/>
      <c r="G4" s="53"/>
    </row>
    <row r="5" spans="1:7" ht="23.1" customHeight="1" x14ac:dyDescent="0.25">
      <c r="A5" s="3">
        <f t="shared" si="0"/>
        <v>0</v>
      </c>
      <c r="B5" s="5"/>
      <c r="C5" s="49"/>
      <c r="D5" s="51" t="s">
        <v>135</v>
      </c>
      <c r="E5" s="52"/>
      <c r="F5" s="52"/>
      <c r="G5" s="53"/>
    </row>
    <row r="6" spans="1:7" ht="23.1" customHeight="1" x14ac:dyDescent="0.25">
      <c r="A6" s="3">
        <f t="shared" si="0"/>
        <v>0</v>
      </c>
      <c r="B6" s="5"/>
      <c r="C6" s="50"/>
      <c r="D6" s="51" t="s">
        <v>136</v>
      </c>
      <c r="E6" s="52"/>
      <c r="F6" s="52"/>
      <c r="G6" s="53"/>
    </row>
    <row r="7" spans="1:7" ht="23.1" customHeight="1" x14ac:dyDescent="0.25">
      <c r="A7" s="3">
        <f t="shared" si="0"/>
        <v>0</v>
      </c>
      <c r="B7" s="5"/>
      <c r="C7" s="40" t="s">
        <v>5</v>
      </c>
      <c r="D7" s="9">
        <v>6.7</v>
      </c>
      <c r="E7" s="10"/>
      <c r="F7" s="5"/>
      <c r="G7" s="8"/>
    </row>
    <row r="8" spans="1:7" ht="23.1" customHeight="1" x14ac:dyDescent="0.25">
      <c r="A8" s="3">
        <f t="shared" si="0"/>
        <v>0</v>
      </c>
      <c r="B8" s="5"/>
      <c r="C8" s="40" t="s">
        <v>6</v>
      </c>
      <c r="D8" s="11">
        <v>1498</v>
      </c>
      <c r="E8" s="54" t="s">
        <v>7</v>
      </c>
      <c r="F8" s="55"/>
      <c r="G8" s="58">
        <f>D9/D8</f>
        <v>25.270360480640853</v>
      </c>
    </row>
    <row r="9" spans="1:7" ht="23.1" customHeight="1" x14ac:dyDescent="0.25">
      <c r="A9" s="3">
        <f t="shared" si="0"/>
        <v>0</v>
      </c>
      <c r="B9" s="5"/>
      <c r="C9" s="40" t="s">
        <v>8</v>
      </c>
      <c r="D9" s="9">
        <v>37855</v>
      </c>
      <c r="E9" s="56"/>
      <c r="F9" s="57"/>
      <c r="G9" s="59"/>
    </row>
    <row r="10" spans="1:7" ht="23.1" customHeight="1" x14ac:dyDescent="0.25">
      <c r="A10" s="3">
        <f t="shared" si="0"/>
        <v>0</v>
      </c>
      <c r="B10" s="5"/>
      <c r="C10" s="4"/>
      <c r="D10" s="12"/>
      <c r="E10" s="10"/>
      <c r="F10" s="5"/>
      <c r="G10" s="8"/>
    </row>
    <row r="11" spans="1:7" ht="23.1" customHeight="1" x14ac:dyDescent="0.25">
      <c r="A11" s="3">
        <f t="shared" si="0"/>
        <v>0</v>
      </c>
      <c r="B11" s="5"/>
      <c r="C11" s="13" t="s">
        <v>9</v>
      </c>
      <c r="D11" s="14" t="s">
        <v>48</v>
      </c>
      <c r="E11" s="5"/>
      <c r="F11" s="5"/>
      <c r="G11" s="8"/>
    </row>
    <row r="12" spans="1:7" ht="23.1" customHeight="1" x14ac:dyDescent="0.25">
      <c r="A12" s="3">
        <f t="shared" si="0"/>
        <v>0</v>
      </c>
      <c r="B12" s="5"/>
      <c r="C12" s="13" t="s">
        <v>10</v>
      </c>
      <c r="D12" s="14">
        <v>55</v>
      </c>
      <c r="E12" s="5"/>
      <c r="F12" s="5"/>
      <c r="G12" s="8"/>
    </row>
    <row r="13" spans="1:7" ht="23.1" customHeight="1" x14ac:dyDescent="0.25">
      <c r="A13" s="3">
        <f t="shared" si="0"/>
        <v>0</v>
      </c>
      <c r="B13" s="5"/>
      <c r="C13" s="13" t="s">
        <v>11</v>
      </c>
      <c r="D13" s="15" t="s">
        <v>12</v>
      </c>
      <c r="E13" s="5"/>
      <c r="F13" s="5"/>
      <c r="G13" s="8"/>
    </row>
    <row r="14" spans="1:7" ht="23.1" customHeight="1" x14ac:dyDescent="0.25">
      <c r="A14" s="3">
        <f t="shared" si="0"/>
        <v>0</v>
      </c>
      <c r="B14" s="5"/>
      <c r="C14" s="5"/>
      <c r="D14" s="5"/>
      <c r="E14" s="5"/>
      <c r="F14" s="5"/>
      <c r="G14" s="8"/>
    </row>
    <row r="15" spans="1:7" ht="50.1" customHeight="1" x14ac:dyDescent="0.25">
      <c r="A15" s="3">
        <f t="shared" si="0"/>
        <v>0</v>
      </c>
      <c r="B15" s="60" t="s">
        <v>1</v>
      </c>
      <c r="C15" s="61"/>
      <c r="D15" s="39" t="s">
        <v>13</v>
      </c>
      <c r="E15" s="62" t="s">
        <v>14</v>
      </c>
      <c r="F15" s="63"/>
      <c r="G15" s="39" t="s">
        <v>15</v>
      </c>
    </row>
    <row r="16" spans="1:7" ht="50.1" customHeight="1" x14ac:dyDescent="0.25">
      <c r="A16" s="3">
        <f t="shared" si="0"/>
        <v>0</v>
      </c>
      <c r="B16" s="64" t="s">
        <v>28</v>
      </c>
      <c r="C16" s="65"/>
      <c r="D16" s="16">
        <v>260.39999999999998</v>
      </c>
      <c r="E16" s="38">
        <v>6.7</v>
      </c>
      <c r="F16" s="37" t="s">
        <v>0</v>
      </c>
      <c r="G16" s="36">
        <f t="shared" ref="G16:G20" si="1">D16*E16</f>
        <v>1744.6799999999998</v>
      </c>
    </row>
    <row r="17" spans="1:7" ht="50.1" customHeight="1" x14ac:dyDescent="0.25">
      <c r="A17" s="3">
        <f t="shared" si="0"/>
        <v>0</v>
      </c>
      <c r="B17" s="43" t="s">
        <v>29</v>
      </c>
      <c r="C17" s="44"/>
      <c r="D17" s="16">
        <v>1070</v>
      </c>
      <c r="E17" s="38">
        <v>1.9</v>
      </c>
      <c r="F17" s="37" t="s">
        <v>2</v>
      </c>
      <c r="G17" s="36">
        <f t="shared" si="1"/>
        <v>2033</v>
      </c>
    </row>
    <row r="18" spans="1:7" ht="50.1" customHeight="1" x14ac:dyDescent="0.25">
      <c r="A18" s="3">
        <f t="shared" si="0"/>
        <v>0</v>
      </c>
      <c r="B18" s="43" t="s">
        <v>16</v>
      </c>
      <c r="C18" s="44"/>
      <c r="D18" s="16">
        <v>2145</v>
      </c>
      <c r="E18" s="38">
        <v>1.9</v>
      </c>
      <c r="F18" s="37" t="s">
        <v>2</v>
      </c>
      <c r="G18" s="36">
        <f t="shared" si="1"/>
        <v>4075.5</v>
      </c>
    </row>
    <row r="19" spans="1:7" ht="50.1" customHeight="1" x14ac:dyDescent="0.25">
      <c r="A19" s="3">
        <f t="shared" si="0"/>
        <v>0</v>
      </c>
      <c r="B19" s="43" t="s">
        <v>30</v>
      </c>
      <c r="C19" s="44"/>
      <c r="D19" s="16">
        <v>4320</v>
      </c>
      <c r="E19" s="38"/>
      <c r="F19" s="37" t="s">
        <v>0</v>
      </c>
      <c r="G19" s="36">
        <f t="shared" si="1"/>
        <v>0</v>
      </c>
    </row>
    <row r="20" spans="1:7" ht="50.1" customHeight="1" x14ac:dyDescent="0.25">
      <c r="A20" s="3">
        <f t="shared" si="0"/>
        <v>0</v>
      </c>
      <c r="B20" s="43" t="s">
        <v>79</v>
      </c>
      <c r="C20" s="44"/>
      <c r="D20" s="17">
        <v>13140</v>
      </c>
      <c r="E20" s="38">
        <v>6.7</v>
      </c>
      <c r="F20" s="37" t="s">
        <v>0</v>
      </c>
      <c r="G20" s="36">
        <f t="shared" si="1"/>
        <v>88038</v>
      </c>
    </row>
    <row r="21" spans="1:7" ht="50.1" customHeight="1" x14ac:dyDescent="0.25">
      <c r="B21" s="43" t="s">
        <v>80</v>
      </c>
      <c r="C21" s="44"/>
      <c r="D21" s="17">
        <v>9940</v>
      </c>
      <c r="E21" s="38">
        <v>0</v>
      </c>
      <c r="F21" s="37"/>
      <c r="G21" s="36"/>
    </row>
    <row r="22" spans="1:7" ht="99.95" customHeight="1" x14ac:dyDescent="0.25">
      <c r="A22" s="3">
        <f t="shared" ref="A22:A27" si="2">IF((LEFT(B22,10)="Проведение"),1,0)</f>
        <v>0</v>
      </c>
      <c r="B22" s="43" t="s">
        <v>31</v>
      </c>
      <c r="C22" s="44"/>
      <c r="D22" s="16">
        <v>650</v>
      </c>
      <c r="E22" s="38">
        <v>6.7</v>
      </c>
      <c r="F22" s="37" t="s">
        <v>0</v>
      </c>
      <c r="G22" s="36">
        <f t="shared" ref="G22:G24" si="3">D22*E22</f>
        <v>4355</v>
      </c>
    </row>
    <row r="23" spans="1:7" ht="99.95" customHeight="1" x14ac:dyDescent="0.25">
      <c r="A23" s="3">
        <f t="shared" si="2"/>
        <v>0</v>
      </c>
      <c r="B23" s="43" t="s">
        <v>81</v>
      </c>
      <c r="C23" s="44"/>
      <c r="D23" s="16">
        <v>9330</v>
      </c>
      <c r="E23" s="38">
        <v>0</v>
      </c>
      <c r="F23" s="37" t="s">
        <v>0</v>
      </c>
      <c r="G23" s="36">
        <f t="shared" si="3"/>
        <v>0</v>
      </c>
    </row>
    <row r="24" spans="1:7" ht="99.95" customHeight="1" x14ac:dyDescent="0.25">
      <c r="A24" s="3">
        <f t="shared" si="2"/>
        <v>0</v>
      </c>
      <c r="B24" s="43" t="s">
        <v>32</v>
      </c>
      <c r="C24" s="44"/>
      <c r="D24" s="16">
        <v>3330</v>
      </c>
      <c r="E24" s="38">
        <v>0</v>
      </c>
      <c r="F24" s="37" t="s">
        <v>0</v>
      </c>
      <c r="G24" s="36">
        <f t="shared" si="3"/>
        <v>0</v>
      </c>
    </row>
    <row r="25" spans="1:7" ht="99.95" customHeight="1" x14ac:dyDescent="0.25">
      <c r="A25" s="3">
        <f t="shared" si="2"/>
        <v>0</v>
      </c>
      <c r="B25" s="43" t="s">
        <v>33</v>
      </c>
      <c r="C25" s="44"/>
      <c r="D25" s="16">
        <v>830</v>
      </c>
      <c r="E25" s="38">
        <v>0</v>
      </c>
      <c r="F25" s="37" t="s">
        <v>0</v>
      </c>
      <c r="G25" s="36">
        <f>D25*E25</f>
        <v>0</v>
      </c>
    </row>
    <row r="26" spans="1:7" ht="99.95" customHeight="1" x14ac:dyDescent="0.25">
      <c r="A26" s="3">
        <f t="shared" si="2"/>
        <v>0</v>
      </c>
      <c r="B26" s="43" t="s">
        <v>34</v>
      </c>
      <c r="C26" s="44"/>
      <c r="D26" s="16">
        <v>2755</v>
      </c>
      <c r="E26" s="38">
        <v>0</v>
      </c>
      <c r="F26" s="37" t="s">
        <v>0</v>
      </c>
      <c r="G26" s="36">
        <f>D26*E26</f>
        <v>0</v>
      </c>
    </row>
    <row r="27" spans="1:7" ht="99.95" customHeight="1" x14ac:dyDescent="0.25">
      <c r="A27" s="3">
        <f t="shared" si="2"/>
        <v>0</v>
      </c>
      <c r="B27" s="43" t="s">
        <v>35</v>
      </c>
      <c r="C27" s="44"/>
      <c r="D27" s="16">
        <v>4420</v>
      </c>
      <c r="E27" s="38">
        <v>0</v>
      </c>
      <c r="F27" s="37" t="s">
        <v>0</v>
      </c>
      <c r="G27" s="36">
        <f>D27*E27</f>
        <v>0</v>
      </c>
    </row>
    <row r="28" spans="1:7" ht="23.1" customHeight="1" x14ac:dyDescent="0.25">
      <c r="B28" s="18"/>
      <c r="C28" s="18"/>
      <c r="D28" s="19"/>
      <c r="E28" s="20"/>
      <c r="F28" s="21"/>
      <c r="G28" s="22"/>
    </row>
    <row r="29" spans="1:7" ht="23.1" customHeight="1" x14ac:dyDescent="0.25">
      <c r="A29" s="3">
        <f t="shared" ref="A29:A57" si="4">IF((LEFT(B29,10)="Проведение"),1,0)</f>
        <v>0</v>
      </c>
      <c r="B29" s="23"/>
      <c r="C29" s="24" t="s">
        <v>17</v>
      </c>
      <c r="D29" s="25"/>
      <c r="E29" s="23"/>
      <c r="F29" s="23"/>
      <c r="G29" s="26"/>
    </row>
    <row r="30" spans="1:7" ht="23.1" customHeight="1" x14ac:dyDescent="0.25">
      <c r="A30" s="3">
        <f t="shared" si="4"/>
        <v>0</v>
      </c>
      <c r="B30" s="23"/>
      <c r="C30" s="45" t="s">
        <v>18</v>
      </c>
      <c r="D30" s="41" t="s">
        <v>19</v>
      </c>
      <c r="E30" s="27">
        <f>IF(G16&gt;0, ROUND((G16+D9)/D9,2), 0)</f>
        <v>1.05</v>
      </c>
      <c r="F30" s="27"/>
      <c r="G30" s="23"/>
    </row>
    <row r="31" spans="1:7" ht="23.1" customHeight="1" x14ac:dyDescent="0.25">
      <c r="A31" s="3">
        <f t="shared" si="4"/>
        <v>0</v>
      </c>
      <c r="B31" s="23"/>
      <c r="C31" s="45"/>
      <c r="D31" s="41" t="s">
        <v>20</v>
      </c>
      <c r="E31" s="27">
        <f>IF(SUM(G17:G18)&gt;0,ROUND((G17+G18+D9)/D9,2),0)</f>
        <v>1.1599999999999999</v>
      </c>
      <c r="F31" s="27"/>
      <c r="G31" s="26"/>
    </row>
    <row r="32" spans="1:7" ht="23.1" customHeight="1" x14ac:dyDescent="0.25">
      <c r="A32" s="3">
        <f>IF((LEFT(B32,10)="Проведение"),1,0)</f>
        <v>0</v>
      </c>
      <c r="B32" s="23"/>
      <c r="C32" s="45"/>
      <c r="D32" s="41" t="s">
        <v>21</v>
      </c>
      <c r="E32" s="27">
        <f>IF(G19&gt;0,ROUND((G19+D9)/D9,2),0)</f>
        <v>0</v>
      </c>
      <c r="F32" s="28"/>
      <c r="G32" s="26"/>
    </row>
    <row r="33" spans="1:7" ht="23.1" customHeight="1" x14ac:dyDescent="0.25">
      <c r="A33" s="3">
        <f t="shared" si="4"/>
        <v>0</v>
      </c>
      <c r="B33" s="23"/>
      <c r="C33" s="45"/>
      <c r="D33" s="41" t="s">
        <v>22</v>
      </c>
      <c r="E33" s="27">
        <f>IF(SUM(G20:G27)&gt;0,ROUND((SUM(G20:G27)+D9)/D9,2),0)</f>
        <v>3.44</v>
      </c>
      <c r="F33" s="23"/>
      <c r="G33" s="26"/>
    </row>
    <row r="34" spans="1:7" ht="23.1" customHeight="1" x14ac:dyDescent="0.25">
      <c r="A34" s="3">
        <f t="shared" si="4"/>
        <v>0</v>
      </c>
      <c r="B34" s="23"/>
      <c r="C34" s="23"/>
      <c r="D34" s="29" t="s">
        <v>23</v>
      </c>
      <c r="E34" s="30">
        <f>SUM(E30:E33)-IF(VALUE(COUNTIF(E30:E33,"&gt;0"))=4,3,0)-IF(VALUE(COUNTIF(E30:E33,"&gt;0"))=3,2,0)-IF(VALUE(COUNTIF(E30:E33,"&gt;0"))=2,1,0)</f>
        <v>3.6500000000000004</v>
      </c>
      <c r="F34" s="31"/>
      <c r="G34" s="26"/>
    </row>
    <row r="35" spans="1:7" ht="23.1" customHeight="1" x14ac:dyDescent="0.25">
      <c r="A35" s="3">
        <f t="shared" si="4"/>
        <v>0</v>
      </c>
      <c r="B35" s="23"/>
      <c r="C35" s="23"/>
      <c r="D35" s="23"/>
      <c r="E35" s="32"/>
      <c r="F35" s="23"/>
      <c r="G35" s="26"/>
    </row>
    <row r="36" spans="1:7" ht="23.1" customHeight="1" x14ac:dyDescent="0.35">
      <c r="A36" s="3">
        <f t="shared" si="4"/>
        <v>0</v>
      </c>
      <c r="B36" s="33"/>
      <c r="C36" s="34" t="s">
        <v>24</v>
      </c>
      <c r="D36" s="46">
        <f>E34*D9</f>
        <v>138170.75</v>
      </c>
      <c r="E36" s="46"/>
      <c r="F36" s="23"/>
      <c r="G36" s="26"/>
    </row>
    <row r="37" spans="1:7" ht="23.1" customHeight="1" x14ac:dyDescent="0.3">
      <c r="A37" s="3">
        <f>IF((LEFT(B37,10)="Проведение"),1,0)</f>
        <v>0</v>
      </c>
      <c r="B37" s="23"/>
      <c r="C37" s="35" t="s">
        <v>25</v>
      </c>
      <c r="D37" s="47">
        <f>D36/D8</f>
        <v>92.236815754339119</v>
      </c>
      <c r="E37" s="47"/>
      <c r="F37" s="23"/>
      <c r="G37" s="23"/>
    </row>
    <row r="38" spans="1:7" ht="54.95" customHeight="1" x14ac:dyDescent="0.8">
      <c r="A38" s="3">
        <f t="shared" si="4"/>
        <v>0</v>
      </c>
      <c r="B38" s="66" t="s">
        <v>83</v>
      </c>
      <c r="C38" s="66"/>
      <c r="D38" s="66"/>
      <c r="E38" s="66"/>
      <c r="F38" s="66"/>
      <c r="G38" s="66"/>
    </row>
    <row r="39" spans="1:7" ht="45.95" customHeight="1" x14ac:dyDescent="0.25">
      <c r="A39" s="3">
        <f t="shared" si="4"/>
        <v>0</v>
      </c>
      <c r="B39" s="67" t="s">
        <v>27</v>
      </c>
      <c r="C39" s="67"/>
      <c r="D39" s="67"/>
      <c r="E39" s="67"/>
      <c r="F39" s="67"/>
      <c r="G39" s="67"/>
    </row>
    <row r="40" spans="1:7" ht="30" customHeight="1" x14ac:dyDescent="0.25">
      <c r="A40" s="3">
        <f t="shared" si="4"/>
        <v>0</v>
      </c>
      <c r="B40" s="5"/>
      <c r="C40" s="6" t="s">
        <v>3</v>
      </c>
      <c r="D40" s="7"/>
      <c r="E40" s="5"/>
      <c r="F40" s="5"/>
      <c r="G40" s="8"/>
    </row>
    <row r="41" spans="1:7" ht="23.1" customHeight="1" x14ac:dyDescent="0.25">
      <c r="A41" s="3">
        <f t="shared" si="4"/>
        <v>0</v>
      </c>
      <c r="B41" s="5"/>
      <c r="C41" s="48" t="s">
        <v>4</v>
      </c>
      <c r="D41" s="51" t="s">
        <v>26</v>
      </c>
      <c r="E41" s="52"/>
      <c r="F41" s="52"/>
      <c r="G41" s="53"/>
    </row>
    <row r="42" spans="1:7" ht="23.1" customHeight="1" x14ac:dyDescent="0.25">
      <c r="A42" s="3">
        <f t="shared" si="4"/>
        <v>0</v>
      </c>
      <c r="B42" s="5"/>
      <c r="C42" s="49"/>
      <c r="D42" s="51" t="s">
        <v>135</v>
      </c>
      <c r="E42" s="52"/>
      <c r="F42" s="52"/>
      <c r="G42" s="53"/>
    </row>
    <row r="43" spans="1:7" ht="23.1" customHeight="1" x14ac:dyDescent="0.25">
      <c r="A43" s="3">
        <f t="shared" si="4"/>
        <v>0</v>
      </c>
      <c r="B43" s="5"/>
      <c r="C43" s="50"/>
      <c r="D43" s="51" t="s">
        <v>137</v>
      </c>
      <c r="E43" s="52"/>
      <c r="F43" s="52"/>
      <c r="G43" s="53"/>
    </row>
    <row r="44" spans="1:7" ht="23.1" customHeight="1" x14ac:dyDescent="0.25">
      <c r="A44" s="3">
        <f t="shared" si="4"/>
        <v>0</v>
      </c>
      <c r="B44" s="5"/>
      <c r="C44" s="40" t="s">
        <v>5</v>
      </c>
      <c r="D44" s="9">
        <v>5.9</v>
      </c>
      <c r="E44" s="10"/>
      <c r="F44" s="5"/>
      <c r="G44" s="8"/>
    </row>
    <row r="45" spans="1:7" ht="23.1" customHeight="1" x14ac:dyDescent="0.25">
      <c r="A45" s="3">
        <f t="shared" si="4"/>
        <v>0</v>
      </c>
      <c r="B45" s="5"/>
      <c r="C45" s="40" t="s">
        <v>6</v>
      </c>
      <c r="D45" s="11">
        <v>1278</v>
      </c>
      <c r="E45" s="54" t="s">
        <v>7</v>
      </c>
      <c r="F45" s="55"/>
      <c r="G45" s="58">
        <f>D46/D45</f>
        <v>49.821596244131456</v>
      </c>
    </row>
    <row r="46" spans="1:7" ht="23.1" customHeight="1" x14ac:dyDescent="0.25">
      <c r="A46" s="3">
        <f t="shared" si="4"/>
        <v>0</v>
      </c>
      <c r="B46" s="5"/>
      <c r="C46" s="40" t="s">
        <v>8</v>
      </c>
      <c r="D46" s="9">
        <v>63672</v>
      </c>
      <c r="E46" s="56"/>
      <c r="F46" s="57"/>
      <c r="G46" s="59"/>
    </row>
    <row r="47" spans="1:7" ht="23.1" customHeight="1" x14ac:dyDescent="0.25">
      <c r="A47" s="3">
        <f t="shared" si="4"/>
        <v>0</v>
      </c>
      <c r="B47" s="5"/>
      <c r="C47" s="4"/>
      <c r="D47" s="12"/>
      <c r="E47" s="10"/>
      <c r="F47" s="5"/>
      <c r="G47" s="8"/>
    </row>
    <row r="48" spans="1:7" ht="23.1" customHeight="1" x14ac:dyDescent="0.25">
      <c r="A48" s="3">
        <f t="shared" si="4"/>
        <v>0</v>
      </c>
      <c r="B48" s="5"/>
      <c r="C48" s="13" t="s">
        <v>9</v>
      </c>
      <c r="D48" s="14" t="s">
        <v>46</v>
      </c>
      <c r="E48" s="5"/>
      <c r="F48" s="5"/>
      <c r="G48" s="8"/>
    </row>
    <row r="49" spans="1:7" ht="23.1" customHeight="1" x14ac:dyDescent="0.25">
      <c r="A49" s="3">
        <f t="shared" si="4"/>
        <v>0</v>
      </c>
      <c r="B49" s="5"/>
      <c r="C49" s="13" t="s">
        <v>10</v>
      </c>
      <c r="D49" s="14">
        <v>50</v>
      </c>
      <c r="E49" s="5"/>
      <c r="F49" s="5"/>
      <c r="G49" s="8"/>
    </row>
    <row r="50" spans="1:7" ht="23.1" customHeight="1" x14ac:dyDescent="0.25">
      <c r="A50" s="3">
        <f t="shared" si="4"/>
        <v>0</v>
      </c>
      <c r="B50" s="5"/>
      <c r="C50" s="13" t="s">
        <v>11</v>
      </c>
      <c r="D50" s="15" t="s">
        <v>12</v>
      </c>
      <c r="E50" s="5"/>
      <c r="F50" s="5"/>
      <c r="G50" s="8"/>
    </row>
    <row r="51" spans="1:7" ht="23.1" customHeight="1" x14ac:dyDescent="0.25">
      <c r="A51" s="3">
        <f t="shared" si="4"/>
        <v>0</v>
      </c>
      <c r="B51" s="5"/>
      <c r="C51" s="5"/>
      <c r="D51" s="5"/>
      <c r="E51" s="5"/>
      <c r="F51" s="5"/>
      <c r="G51" s="8"/>
    </row>
    <row r="52" spans="1:7" ht="50.1" customHeight="1" x14ac:dyDescent="0.25">
      <c r="A52" s="3">
        <f t="shared" si="4"/>
        <v>0</v>
      </c>
      <c r="B52" s="60" t="s">
        <v>1</v>
      </c>
      <c r="C52" s="61"/>
      <c r="D52" s="39" t="s">
        <v>13</v>
      </c>
      <c r="E52" s="62" t="s">
        <v>14</v>
      </c>
      <c r="F52" s="63"/>
      <c r="G52" s="39" t="s">
        <v>15</v>
      </c>
    </row>
    <row r="53" spans="1:7" ht="50.1" customHeight="1" x14ac:dyDescent="0.25">
      <c r="A53" s="3">
        <f t="shared" si="4"/>
        <v>0</v>
      </c>
      <c r="B53" s="64" t="s">
        <v>28</v>
      </c>
      <c r="C53" s="65"/>
      <c r="D53" s="16">
        <v>260.39999999999998</v>
      </c>
      <c r="E53" s="38">
        <v>5.9</v>
      </c>
      <c r="F53" s="37" t="s">
        <v>0</v>
      </c>
      <c r="G53" s="36">
        <f t="shared" ref="G53:G57" si="5">D53*E53</f>
        <v>1536.36</v>
      </c>
    </row>
    <row r="54" spans="1:7" ht="50.1" customHeight="1" x14ac:dyDescent="0.25">
      <c r="A54" s="3">
        <f t="shared" si="4"/>
        <v>0</v>
      </c>
      <c r="B54" s="43" t="s">
        <v>29</v>
      </c>
      <c r="C54" s="44"/>
      <c r="D54" s="16">
        <v>1070</v>
      </c>
      <c r="E54" s="38">
        <v>1.2</v>
      </c>
      <c r="F54" s="37" t="s">
        <v>2</v>
      </c>
      <c r="G54" s="36">
        <f t="shared" si="5"/>
        <v>1284</v>
      </c>
    </row>
    <row r="55" spans="1:7" ht="50.1" customHeight="1" x14ac:dyDescent="0.25">
      <c r="A55" s="3">
        <f t="shared" si="4"/>
        <v>0</v>
      </c>
      <c r="B55" s="43" t="s">
        <v>16</v>
      </c>
      <c r="C55" s="44"/>
      <c r="D55" s="16">
        <v>2145</v>
      </c>
      <c r="E55" s="38">
        <v>1.2</v>
      </c>
      <c r="F55" s="37" t="s">
        <v>2</v>
      </c>
      <c r="G55" s="36">
        <f t="shared" si="5"/>
        <v>2574</v>
      </c>
    </row>
    <row r="56" spans="1:7" ht="50.1" customHeight="1" x14ac:dyDescent="0.25">
      <c r="A56" s="3">
        <f t="shared" si="4"/>
        <v>0</v>
      </c>
      <c r="B56" s="43" t="s">
        <v>30</v>
      </c>
      <c r="C56" s="44"/>
      <c r="D56" s="16">
        <v>4320</v>
      </c>
      <c r="E56" s="38"/>
      <c r="F56" s="37" t="s">
        <v>0</v>
      </c>
      <c r="G56" s="36">
        <f t="shared" si="5"/>
        <v>0</v>
      </c>
    </row>
    <row r="57" spans="1:7" ht="50.1" customHeight="1" x14ac:dyDescent="0.25">
      <c r="A57" s="3">
        <f t="shared" si="4"/>
        <v>0</v>
      </c>
      <c r="B57" s="43" t="s">
        <v>79</v>
      </c>
      <c r="C57" s="44"/>
      <c r="D57" s="17">
        <v>13140</v>
      </c>
      <c r="E57" s="38">
        <v>5.9</v>
      </c>
      <c r="F57" s="37" t="s">
        <v>0</v>
      </c>
      <c r="G57" s="36">
        <f t="shared" si="5"/>
        <v>77526</v>
      </c>
    </row>
    <row r="58" spans="1:7" ht="50.1" customHeight="1" x14ac:dyDescent="0.25">
      <c r="B58" s="43" t="s">
        <v>80</v>
      </c>
      <c r="C58" s="44"/>
      <c r="D58" s="17">
        <v>9940</v>
      </c>
      <c r="E58" s="38">
        <v>5.9</v>
      </c>
      <c r="F58" s="37"/>
      <c r="G58" s="36"/>
    </row>
    <row r="59" spans="1:7" ht="99.95" customHeight="1" x14ac:dyDescent="0.25">
      <c r="A59" s="3">
        <f t="shared" ref="A59:A64" si="6">IF((LEFT(B59,10)="Проведение"),1,0)</f>
        <v>0</v>
      </c>
      <c r="B59" s="43" t="s">
        <v>31</v>
      </c>
      <c r="C59" s="44"/>
      <c r="D59" s="16">
        <v>650</v>
      </c>
      <c r="E59" s="38">
        <v>0</v>
      </c>
      <c r="F59" s="37" t="s">
        <v>0</v>
      </c>
      <c r="G59" s="36">
        <f t="shared" ref="G59:G61" si="7">D59*E59</f>
        <v>0</v>
      </c>
    </row>
    <row r="60" spans="1:7" ht="99.95" customHeight="1" x14ac:dyDescent="0.25">
      <c r="A60" s="3">
        <f t="shared" si="6"/>
        <v>0</v>
      </c>
      <c r="B60" s="43" t="s">
        <v>81</v>
      </c>
      <c r="C60" s="44"/>
      <c r="D60" s="16">
        <v>9330</v>
      </c>
      <c r="E60" s="38">
        <v>5.9</v>
      </c>
      <c r="F60" s="37" t="s">
        <v>0</v>
      </c>
      <c r="G60" s="36">
        <f t="shared" si="7"/>
        <v>55047</v>
      </c>
    </row>
    <row r="61" spans="1:7" ht="99.95" customHeight="1" x14ac:dyDescent="0.25">
      <c r="A61" s="3">
        <f t="shared" si="6"/>
        <v>0</v>
      </c>
      <c r="B61" s="43" t="s">
        <v>32</v>
      </c>
      <c r="C61" s="44"/>
      <c r="D61" s="16">
        <v>3330</v>
      </c>
      <c r="E61" s="38">
        <v>5.9</v>
      </c>
      <c r="F61" s="37" t="s">
        <v>0</v>
      </c>
      <c r="G61" s="36">
        <f t="shared" si="7"/>
        <v>19647</v>
      </c>
    </row>
    <row r="62" spans="1:7" ht="99.95" customHeight="1" x14ac:dyDescent="0.25">
      <c r="A62" s="3">
        <f t="shared" si="6"/>
        <v>0</v>
      </c>
      <c r="B62" s="43" t="s">
        <v>33</v>
      </c>
      <c r="C62" s="44"/>
      <c r="D62" s="16">
        <v>830</v>
      </c>
      <c r="E62" s="38">
        <v>5.9</v>
      </c>
      <c r="F62" s="37" t="s">
        <v>0</v>
      </c>
      <c r="G62" s="36">
        <f>D62*E62</f>
        <v>4897</v>
      </c>
    </row>
    <row r="63" spans="1:7" ht="99.95" customHeight="1" x14ac:dyDescent="0.25">
      <c r="A63" s="3">
        <f t="shared" si="6"/>
        <v>0</v>
      </c>
      <c r="B63" s="43" t="s">
        <v>34</v>
      </c>
      <c r="C63" s="44"/>
      <c r="D63" s="16">
        <v>2755</v>
      </c>
      <c r="E63" s="38">
        <v>5.9</v>
      </c>
      <c r="F63" s="37" t="s">
        <v>0</v>
      </c>
      <c r="G63" s="36">
        <f>D63*E63</f>
        <v>16254.500000000002</v>
      </c>
    </row>
    <row r="64" spans="1:7" ht="99.95" customHeight="1" x14ac:dyDescent="0.25">
      <c r="A64" s="3">
        <f t="shared" si="6"/>
        <v>0</v>
      </c>
      <c r="B64" s="43" t="s">
        <v>35</v>
      </c>
      <c r="C64" s="44"/>
      <c r="D64" s="16">
        <v>4420</v>
      </c>
      <c r="E64" s="38">
        <v>59</v>
      </c>
      <c r="F64" s="37" t="s">
        <v>0</v>
      </c>
      <c r="G64" s="36">
        <f>D64*E64</f>
        <v>260780</v>
      </c>
    </row>
    <row r="65" spans="1:7" ht="23.1" customHeight="1" x14ac:dyDescent="0.25">
      <c r="B65" s="18"/>
      <c r="C65" s="18"/>
      <c r="D65" s="19"/>
      <c r="E65" s="20"/>
      <c r="F65" s="21"/>
      <c r="G65" s="22"/>
    </row>
    <row r="66" spans="1:7" ht="23.1" customHeight="1" x14ac:dyDescent="0.25">
      <c r="A66" s="3">
        <f t="shared" ref="A66:A74" si="8">IF((LEFT(B66,10)="Проведение"),1,0)</f>
        <v>0</v>
      </c>
      <c r="B66" s="23"/>
      <c r="C66" s="24" t="s">
        <v>17</v>
      </c>
      <c r="D66" s="25"/>
      <c r="E66" s="23"/>
      <c r="F66" s="23"/>
      <c r="G66" s="26"/>
    </row>
    <row r="67" spans="1:7" ht="23.1" customHeight="1" x14ac:dyDescent="0.25">
      <c r="A67" s="3">
        <f t="shared" si="8"/>
        <v>0</v>
      </c>
      <c r="B67" s="23"/>
      <c r="C67" s="45" t="s">
        <v>18</v>
      </c>
      <c r="D67" s="41" t="s">
        <v>19</v>
      </c>
      <c r="E67" s="27">
        <f>IF(G53&gt;0, ROUND((G53+D46)/D46,2), 0)</f>
        <v>1.02</v>
      </c>
      <c r="F67" s="27"/>
      <c r="G67" s="23"/>
    </row>
    <row r="68" spans="1:7" ht="23.1" customHeight="1" x14ac:dyDescent="0.25">
      <c r="A68" s="3">
        <f t="shared" si="8"/>
        <v>0</v>
      </c>
      <c r="B68" s="23"/>
      <c r="C68" s="45"/>
      <c r="D68" s="41" t="s">
        <v>20</v>
      </c>
      <c r="E68" s="27">
        <f>IF(SUM(G54:G55)&gt;0,ROUND((G54+G55+D46)/D46,2),0)</f>
        <v>1.06</v>
      </c>
      <c r="F68" s="27"/>
      <c r="G68" s="26"/>
    </row>
    <row r="69" spans="1:7" ht="23.1" customHeight="1" x14ac:dyDescent="0.25">
      <c r="A69" s="3">
        <f t="shared" si="8"/>
        <v>0</v>
      </c>
      <c r="B69" s="23"/>
      <c r="C69" s="45"/>
      <c r="D69" s="41" t="s">
        <v>21</v>
      </c>
      <c r="E69" s="27">
        <f>IF(G56&gt;0,ROUND((G56+D46)/D46,2),0)</f>
        <v>0</v>
      </c>
      <c r="F69" s="28"/>
      <c r="G69" s="26"/>
    </row>
    <row r="70" spans="1:7" ht="23.1" customHeight="1" x14ac:dyDescent="0.25">
      <c r="A70" s="3">
        <f t="shared" si="8"/>
        <v>0</v>
      </c>
      <c r="B70" s="23"/>
      <c r="C70" s="45"/>
      <c r="D70" s="41" t="s">
        <v>22</v>
      </c>
      <c r="E70" s="27">
        <f>IF(SUM(G57:G64)&gt;0,ROUND((SUM(G57:G64)+D46)/D46,2),0)</f>
        <v>7.82</v>
      </c>
      <c r="F70" s="23"/>
      <c r="G70" s="26"/>
    </row>
    <row r="71" spans="1:7" ht="23.1" customHeight="1" x14ac:dyDescent="0.25">
      <c r="A71" s="3">
        <f t="shared" si="8"/>
        <v>0</v>
      </c>
      <c r="B71" s="23"/>
      <c r="C71" s="23"/>
      <c r="D71" s="29" t="s">
        <v>23</v>
      </c>
      <c r="E71" s="30">
        <f>SUM(E67:E70)-IF(VALUE(COUNTIF(E67:E70,"&gt;0"))=4,3,0)-IF(VALUE(COUNTIF(E67:E70,"&gt;0"))=3,2,0)-IF(VALUE(COUNTIF(E67:E70,"&gt;0"))=2,1,0)</f>
        <v>7.9</v>
      </c>
      <c r="F71" s="31"/>
      <c r="G71" s="26"/>
    </row>
    <row r="72" spans="1:7" ht="23.1" customHeight="1" x14ac:dyDescent="0.25">
      <c r="A72" s="3">
        <f t="shared" si="8"/>
        <v>0</v>
      </c>
      <c r="B72" s="23"/>
      <c r="C72" s="23"/>
      <c r="D72" s="23"/>
      <c r="E72" s="32"/>
      <c r="F72" s="23"/>
      <c r="G72" s="26"/>
    </row>
    <row r="73" spans="1:7" ht="23.1" customHeight="1" x14ac:dyDescent="0.35">
      <c r="A73" s="3">
        <f t="shared" si="8"/>
        <v>0</v>
      </c>
      <c r="B73" s="33"/>
      <c r="C73" s="34" t="s">
        <v>24</v>
      </c>
      <c r="D73" s="46">
        <f>E71*D46</f>
        <v>503008.80000000005</v>
      </c>
      <c r="E73" s="46"/>
      <c r="F73" s="23"/>
      <c r="G73" s="26"/>
    </row>
    <row r="74" spans="1:7" ht="23.1" customHeight="1" x14ac:dyDescent="0.3">
      <c r="A74" s="3">
        <f t="shared" si="8"/>
        <v>0</v>
      </c>
      <c r="B74" s="23"/>
      <c r="C74" s="35" t="s">
        <v>25</v>
      </c>
      <c r="D74" s="47">
        <f>D73/D45</f>
        <v>393.59061032863855</v>
      </c>
      <c r="E74" s="47"/>
      <c r="F74" s="23"/>
      <c r="G74" s="23"/>
    </row>
    <row r="75" spans="1:7" ht="54.95" customHeight="1" x14ac:dyDescent="0.8">
      <c r="A75" s="3">
        <f t="shared" ref="A75:A94" si="9">IF((LEFT(B75,10)="Проведение"),1,0)</f>
        <v>0</v>
      </c>
      <c r="B75" s="66" t="s">
        <v>84</v>
      </c>
      <c r="C75" s="66"/>
      <c r="D75" s="66"/>
      <c r="E75" s="66"/>
      <c r="F75" s="66"/>
      <c r="G75" s="66"/>
    </row>
    <row r="76" spans="1:7" ht="45.95" customHeight="1" x14ac:dyDescent="0.25">
      <c r="A76" s="3">
        <f t="shared" si="9"/>
        <v>0</v>
      </c>
      <c r="B76" s="67" t="s">
        <v>27</v>
      </c>
      <c r="C76" s="67"/>
      <c r="D76" s="67"/>
      <c r="E76" s="67"/>
      <c r="F76" s="67"/>
      <c r="G76" s="67"/>
    </row>
    <row r="77" spans="1:7" ht="30" customHeight="1" x14ac:dyDescent="0.25">
      <c r="A77" s="3">
        <f t="shared" si="9"/>
        <v>0</v>
      </c>
      <c r="B77" s="5"/>
      <c r="C77" s="6" t="s">
        <v>3</v>
      </c>
      <c r="D77" s="7"/>
      <c r="E77" s="5"/>
      <c r="F77" s="5"/>
      <c r="G77" s="8"/>
    </row>
    <row r="78" spans="1:7" ht="23.1" customHeight="1" x14ac:dyDescent="0.25">
      <c r="A78" s="3">
        <f t="shared" si="9"/>
        <v>0</v>
      </c>
      <c r="B78" s="5"/>
      <c r="C78" s="48" t="s">
        <v>4</v>
      </c>
      <c r="D78" s="51" t="s">
        <v>26</v>
      </c>
      <c r="E78" s="52"/>
      <c r="F78" s="52"/>
      <c r="G78" s="53"/>
    </row>
    <row r="79" spans="1:7" ht="23.1" customHeight="1" x14ac:dyDescent="0.25">
      <c r="A79" s="3">
        <f t="shared" si="9"/>
        <v>0</v>
      </c>
      <c r="B79" s="5"/>
      <c r="C79" s="49"/>
      <c r="D79" s="51" t="s">
        <v>135</v>
      </c>
      <c r="E79" s="52"/>
      <c r="F79" s="52"/>
      <c r="G79" s="53"/>
    </row>
    <row r="80" spans="1:7" ht="23.1" customHeight="1" x14ac:dyDescent="0.25">
      <c r="A80" s="3">
        <f t="shared" si="9"/>
        <v>0</v>
      </c>
      <c r="B80" s="5"/>
      <c r="C80" s="50"/>
      <c r="D80" s="51" t="s">
        <v>138</v>
      </c>
      <c r="E80" s="52"/>
      <c r="F80" s="52"/>
      <c r="G80" s="53"/>
    </row>
    <row r="81" spans="1:7" ht="23.1" customHeight="1" x14ac:dyDescent="0.25">
      <c r="A81" s="3">
        <f t="shared" si="9"/>
        <v>0</v>
      </c>
      <c r="B81" s="5"/>
      <c r="C81" s="40" t="s">
        <v>5</v>
      </c>
      <c r="D81" s="9">
        <v>5.8</v>
      </c>
      <c r="E81" s="10"/>
      <c r="F81" s="5"/>
      <c r="G81" s="8"/>
    </row>
    <row r="82" spans="1:7" ht="23.1" customHeight="1" x14ac:dyDescent="0.25">
      <c r="A82" s="3">
        <f t="shared" si="9"/>
        <v>0</v>
      </c>
      <c r="B82" s="5"/>
      <c r="C82" s="40" t="s">
        <v>6</v>
      </c>
      <c r="D82" s="11">
        <v>909</v>
      </c>
      <c r="E82" s="54" t="s">
        <v>7</v>
      </c>
      <c r="F82" s="55"/>
      <c r="G82" s="58">
        <f>D83/D82</f>
        <v>254.32343234323432</v>
      </c>
    </row>
    <row r="83" spans="1:7" ht="23.1" customHeight="1" x14ac:dyDescent="0.25">
      <c r="A83" s="3">
        <f t="shared" si="9"/>
        <v>0</v>
      </c>
      <c r="B83" s="5"/>
      <c r="C83" s="40" t="s">
        <v>8</v>
      </c>
      <c r="D83" s="9">
        <v>231180</v>
      </c>
      <c r="E83" s="56"/>
      <c r="F83" s="57"/>
      <c r="G83" s="59"/>
    </row>
    <row r="84" spans="1:7" ht="23.1" customHeight="1" x14ac:dyDescent="0.25">
      <c r="A84" s="3">
        <f t="shared" si="9"/>
        <v>0</v>
      </c>
      <c r="B84" s="5"/>
      <c r="C84" s="4"/>
      <c r="D84" s="12"/>
      <c r="E84" s="10"/>
      <c r="F84" s="5"/>
      <c r="G84" s="8"/>
    </row>
    <row r="85" spans="1:7" ht="23.1" customHeight="1" x14ac:dyDescent="0.25">
      <c r="A85" s="3">
        <f t="shared" si="9"/>
        <v>0</v>
      </c>
      <c r="B85" s="5"/>
      <c r="C85" s="13" t="s">
        <v>9</v>
      </c>
      <c r="D85" s="14" t="s">
        <v>59</v>
      </c>
      <c r="E85" s="5"/>
      <c r="F85" s="5"/>
      <c r="G85" s="8"/>
    </row>
    <row r="86" spans="1:7" ht="23.1" customHeight="1" x14ac:dyDescent="0.25">
      <c r="A86" s="3">
        <f t="shared" si="9"/>
        <v>0</v>
      </c>
      <c r="B86" s="5"/>
      <c r="C86" s="13" t="s">
        <v>10</v>
      </c>
      <c r="D86" s="14">
        <v>75</v>
      </c>
      <c r="E86" s="5"/>
      <c r="F86" s="5"/>
      <c r="G86" s="8"/>
    </row>
    <row r="87" spans="1:7" ht="23.1" customHeight="1" x14ac:dyDescent="0.25">
      <c r="A87" s="3">
        <f t="shared" si="9"/>
        <v>0</v>
      </c>
      <c r="B87" s="5"/>
      <c r="C87" s="13" t="s">
        <v>11</v>
      </c>
      <c r="D87" s="15" t="s">
        <v>12</v>
      </c>
      <c r="E87" s="5"/>
      <c r="F87" s="5"/>
      <c r="G87" s="8"/>
    </row>
    <row r="88" spans="1:7" ht="23.1" customHeight="1" x14ac:dyDescent="0.25">
      <c r="A88" s="3">
        <f t="shared" si="9"/>
        <v>0</v>
      </c>
      <c r="B88" s="5"/>
      <c r="C88" s="5"/>
      <c r="D88" s="5"/>
      <c r="E88" s="5"/>
      <c r="F88" s="5"/>
      <c r="G88" s="8"/>
    </row>
    <row r="89" spans="1:7" ht="50.1" customHeight="1" x14ac:dyDescent="0.25">
      <c r="A89" s="3">
        <f t="shared" si="9"/>
        <v>0</v>
      </c>
      <c r="B89" s="60" t="s">
        <v>1</v>
      </c>
      <c r="C89" s="61"/>
      <c r="D89" s="39" t="s">
        <v>13</v>
      </c>
      <c r="E89" s="62" t="s">
        <v>14</v>
      </c>
      <c r="F89" s="63"/>
      <c r="G89" s="39" t="s">
        <v>15</v>
      </c>
    </row>
    <row r="90" spans="1:7" ht="50.1" customHeight="1" x14ac:dyDescent="0.25">
      <c r="A90" s="3">
        <f t="shared" si="9"/>
        <v>0</v>
      </c>
      <c r="B90" s="64" t="s">
        <v>28</v>
      </c>
      <c r="C90" s="65"/>
      <c r="D90" s="16">
        <v>260.39999999999998</v>
      </c>
      <c r="E90" s="38">
        <v>5.8</v>
      </c>
      <c r="F90" s="37" t="s">
        <v>0</v>
      </c>
      <c r="G90" s="36">
        <f t="shared" ref="G90:G94" si="10">D90*E90</f>
        <v>1510.3199999999997</v>
      </c>
    </row>
    <row r="91" spans="1:7" ht="50.1" customHeight="1" x14ac:dyDescent="0.25">
      <c r="A91" s="3">
        <f t="shared" si="9"/>
        <v>0</v>
      </c>
      <c r="B91" s="43" t="s">
        <v>29</v>
      </c>
      <c r="C91" s="44"/>
      <c r="D91" s="16">
        <v>1070</v>
      </c>
      <c r="E91" s="38">
        <v>1.5</v>
      </c>
      <c r="F91" s="37" t="s">
        <v>2</v>
      </c>
      <c r="G91" s="36">
        <f t="shared" si="10"/>
        <v>1605</v>
      </c>
    </row>
    <row r="92" spans="1:7" ht="50.1" customHeight="1" x14ac:dyDescent="0.25">
      <c r="A92" s="3">
        <f t="shared" si="9"/>
        <v>0</v>
      </c>
      <c r="B92" s="43" t="s">
        <v>16</v>
      </c>
      <c r="C92" s="44"/>
      <c r="D92" s="16">
        <v>2145</v>
      </c>
      <c r="E92" s="38">
        <v>1.5</v>
      </c>
      <c r="F92" s="37" t="s">
        <v>2</v>
      </c>
      <c r="G92" s="36">
        <f t="shared" si="10"/>
        <v>3217.5</v>
      </c>
    </row>
    <row r="93" spans="1:7" ht="50.1" customHeight="1" x14ac:dyDescent="0.25">
      <c r="A93" s="3">
        <f t="shared" si="9"/>
        <v>0</v>
      </c>
      <c r="B93" s="43" t="s">
        <v>30</v>
      </c>
      <c r="C93" s="44"/>
      <c r="D93" s="16">
        <v>4320</v>
      </c>
      <c r="E93" s="38"/>
      <c r="F93" s="37" t="s">
        <v>0</v>
      </c>
      <c r="G93" s="36">
        <f t="shared" si="10"/>
        <v>0</v>
      </c>
    </row>
    <row r="94" spans="1:7" ht="50.1" customHeight="1" x14ac:dyDescent="0.25">
      <c r="A94" s="3">
        <f t="shared" si="9"/>
        <v>0</v>
      </c>
      <c r="B94" s="43" t="s">
        <v>79</v>
      </c>
      <c r="C94" s="44"/>
      <c r="D94" s="17">
        <v>13140</v>
      </c>
      <c r="E94" s="38">
        <v>5.8</v>
      </c>
      <c r="F94" s="37" t="s">
        <v>0</v>
      </c>
      <c r="G94" s="36">
        <f t="shared" si="10"/>
        <v>76212</v>
      </c>
    </row>
    <row r="95" spans="1:7" ht="50.1" customHeight="1" x14ac:dyDescent="0.25">
      <c r="B95" s="43" t="s">
        <v>80</v>
      </c>
      <c r="C95" s="44"/>
      <c r="D95" s="17">
        <v>9940</v>
      </c>
      <c r="E95" s="38">
        <v>0</v>
      </c>
      <c r="F95" s="37"/>
      <c r="G95" s="36"/>
    </row>
    <row r="96" spans="1:7" ht="99.95" customHeight="1" x14ac:dyDescent="0.25">
      <c r="A96" s="3">
        <f t="shared" ref="A96:A101" si="11">IF((LEFT(B96,10)="Проведение"),1,0)</f>
        <v>0</v>
      </c>
      <c r="B96" s="43" t="s">
        <v>31</v>
      </c>
      <c r="C96" s="44"/>
      <c r="D96" s="16">
        <v>650</v>
      </c>
      <c r="E96" s="38">
        <v>5.8</v>
      </c>
      <c r="F96" s="37" t="s">
        <v>0</v>
      </c>
      <c r="G96" s="36">
        <f t="shared" ref="G96:G98" si="12">D96*E96</f>
        <v>3770</v>
      </c>
    </row>
    <row r="97" spans="1:7" ht="99.95" customHeight="1" x14ac:dyDescent="0.25">
      <c r="A97" s="3">
        <f t="shared" si="11"/>
        <v>0</v>
      </c>
      <c r="B97" s="43" t="s">
        <v>81</v>
      </c>
      <c r="C97" s="44"/>
      <c r="D97" s="16">
        <v>9330</v>
      </c>
      <c r="E97" s="38">
        <v>0</v>
      </c>
      <c r="F97" s="37" t="s">
        <v>0</v>
      </c>
      <c r="G97" s="36">
        <f t="shared" si="12"/>
        <v>0</v>
      </c>
    </row>
    <row r="98" spans="1:7" ht="99.95" customHeight="1" x14ac:dyDescent="0.25">
      <c r="A98" s="3">
        <f t="shared" si="11"/>
        <v>0</v>
      </c>
      <c r="B98" s="43" t="s">
        <v>32</v>
      </c>
      <c r="C98" s="44"/>
      <c r="D98" s="16">
        <v>3330</v>
      </c>
      <c r="E98" s="38">
        <v>0</v>
      </c>
      <c r="F98" s="37" t="s">
        <v>0</v>
      </c>
      <c r="G98" s="36">
        <f t="shared" si="12"/>
        <v>0</v>
      </c>
    </row>
    <row r="99" spans="1:7" ht="99.95" customHeight="1" x14ac:dyDescent="0.25">
      <c r="A99" s="3">
        <f t="shared" si="11"/>
        <v>0</v>
      </c>
      <c r="B99" s="43" t="s">
        <v>33</v>
      </c>
      <c r="C99" s="44"/>
      <c r="D99" s="16">
        <v>830</v>
      </c>
      <c r="E99" s="38">
        <v>0</v>
      </c>
      <c r="F99" s="37" t="s">
        <v>0</v>
      </c>
      <c r="G99" s="36">
        <f>D99*E99</f>
        <v>0</v>
      </c>
    </row>
    <row r="100" spans="1:7" ht="99.95" customHeight="1" x14ac:dyDescent="0.25">
      <c r="A100" s="3">
        <f t="shared" si="11"/>
        <v>0</v>
      </c>
      <c r="B100" s="43" t="s">
        <v>34</v>
      </c>
      <c r="C100" s="44"/>
      <c r="D100" s="16">
        <v>2755</v>
      </c>
      <c r="E100" s="38">
        <v>0</v>
      </c>
      <c r="F100" s="37" t="s">
        <v>0</v>
      </c>
      <c r="G100" s="36">
        <f>D100*E100</f>
        <v>0</v>
      </c>
    </row>
    <row r="101" spans="1:7" ht="99.95" customHeight="1" x14ac:dyDescent="0.25">
      <c r="A101" s="3">
        <f t="shared" si="11"/>
        <v>0</v>
      </c>
      <c r="B101" s="43" t="s">
        <v>35</v>
      </c>
      <c r="C101" s="44"/>
      <c r="D101" s="16">
        <v>4420</v>
      </c>
      <c r="E101" s="38">
        <v>0</v>
      </c>
      <c r="F101" s="37" t="s">
        <v>0</v>
      </c>
      <c r="G101" s="36">
        <f>D101*E101</f>
        <v>0</v>
      </c>
    </row>
    <row r="102" spans="1:7" ht="23.1" customHeight="1" x14ac:dyDescent="0.25">
      <c r="B102" s="18"/>
      <c r="C102" s="18"/>
      <c r="D102" s="19"/>
      <c r="E102" s="20"/>
      <c r="F102" s="21"/>
      <c r="G102" s="22"/>
    </row>
    <row r="103" spans="1:7" ht="23.1" customHeight="1" x14ac:dyDescent="0.25">
      <c r="A103" s="3">
        <f t="shared" ref="A103:A111" si="13">IF((LEFT(B103,10)="Проведение"),1,0)</f>
        <v>0</v>
      </c>
      <c r="B103" s="23"/>
      <c r="C103" s="24" t="s">
        <v>17</v>
      </c>
      <c r="D103" s="25"/>
      <c r="E103" s="23"/>
      <c r="F103" s="23"/>
      <c r="G103" s="26"/>
    </row>
    <row r="104" spans="1:7" ht="23.1" customHeight="1" x14ac:dyDescent="0.25">
      <c r="A104" s="3">
        <f t="shared" si="13"/>
        <v>0</v>
      </c>
      <c r="B104" s="23"/>
      <c r="C104" s="45" t="s">
        <v>18</v>
      </c>
      <c r="D104" s="41" t="s">
        <v>19</v>
      </c>
      <c r="E104" s="27">
        <f>IF(G90&gt;0, ROUND((G90+D83)/D83,2), 0)</f>
        <v>1.01</v>
      </c>
      <c r="F104" s="27"/>
      <c r="G104" s="23"/>
    </row>
    <row r="105" spans="1:7" ht="23.1" customHeight="1" x14ac:dyDescent="0.25">
      <c r="A105" s="3">
        <f t="shared" si="13"/>
        <v>0</v>
      </c>
      <c r="B105" s="23"/>
      <c r="C105" s="45"/>
      <c r="D105" s="41" t="s">
        <v>20</v>
      </c>
      <c r="E105" s="27">
        <f>IF(SUM(G91:G92)&gt;0,ROUND((G91+G92+D83)/D83,2),0)</f>
        <v>1.02</v>
      </c>
      <c r="F105" s="27"/>
      <c r="G105" s="26"/>
    </row>
    <row r="106" spans="1:7" ht="23.1" customHeight="1" x14ac:dyDescent="0.25">
      <c r="A106" s="3">
        <f t="shared" si="13"/>
        <v>0</v>
      </c>
      <c r="B106" s="23"/>
      <c r="C106" s="45"/>
      <c r="D106" s="41" t="s">
        <v>21</v>
      </c>
      <c r="E106" s="27">
        <f>IF(G93&gt;0,ROUND((G93+D83)/D83,2),0)</f>
        <v>0</v>
      </c>
      <c r="F106" s="28"/>
      <c r="G106" s="26"/>
    </row>
    <row r="107" spans="1:7" ht="23.1" customHeight="1" x14ac:dyDescent="0.25">
      <c r="A107" s="3">
        <f t="shared" si="13"/>
        <v>0</v>
      </c>
      <c r="B107" s="23"/>
      <c r="C107" s="45"/>
      <c r="D107" s="41" t="s">
        <v>22</v>
      </c>
      <c r="E107" s="27">
        <f>IF(SUM(G94:G101)&gt;0,ROUND((SUM(G94:G101)+D83)/D83,2),0)</f>
        <v>1.35</v>
      </c>
      <c r="F107" s="23"/>
      <c r="G107" s="26"/>
    </row>
    <row r="108" spans="1:7" ht="23.1" customHeight="1" x14ac:dyDescent="0.25">
      <c r="A108" s="3">
        <f t="shared" si="13"/>
        <v>0</v>
      </c>
      <c r="B108" s="23"/>
      <c r="C108" s="23"/>
      <c r="D108" s="29" t="s">
        <v>23</v>
      </c>
      <c r="E108" s="30">
        <f>SUM(E104:E107)-IF(VALUE(COUNTIF(E104:E107,"&gt;0"))=4,3,0)-IF(VALUE(COUNTIF(E104:E107,"&gt;0"))=3,2,0)-IF(VALUE(COUNTIF(E104:E107,"&gt;0"))=2,1,0)</f>
        <v>1.3800000000000003</v>
      </c>
      <c r="F108" s="31"/>
      <c r="G108" s="26"/>
    </row>
    <row r="109" spans="1:7" ht="23.1" customHeight="1" x14ac:dyDescent="0.25">
      <c r="A109" s="3">
        <f t="shared" si="13"/>
        <v>0</v>
      </c>
      <c r="B109" s="23"/>
      <c r="C109" s="23"/>
      <c r="D109" s="23"/>
      <c r="E109" s="32"/>
      <c r="F109" s="23"/>
      <c r="G109" s="26"/>
    </row>
    <row r="110" spans="1:7" ht="23.1" customHeight="1" x14ac:dyDescent="0.35">
      <c r="A110" s="3">
        <f t="shared" si="13"/>
        <v>0</v>
      </c>
      <c r="B110" s="33"/>
      <c r="C110" s="34" t="s">
        <v>24</v>
      </c>
      <c r="D110" s="46">
        <f>E108*D83</f>
        <v>319028.40000000008</v>
      </c>
      <c r="E110" s="46"/>
      <c r="F110" s="23"/>
      <c r="G110" s="26"/>
    </row>
    <row r="111" spans="1:7" ht="23.1" customHeight="1" x14ac:dyDescent="0.3">
      <c r="A111" s="3">
        <f t="shared" si="13"/>
        <v>0</v>
      </c>
      <c r="B111" s="23"/>
      <c r="C111" s="35" t="s">
        <v>25</v>
      </c>
      <c r="D111" s="47">
        <f>D110/D82</f>
        <v>350.96633663366345</v>
      </c>
      <c r="E111" s="47"/>
      <c r="F111" s="23"/>
      <c r="G111" s="23"/>
    </row>
    <row r="112" spans="1:7" ht="54.95" customHeight="1" x14ac:dyDescent="0.8">
      <c r="A112" s="3">
        <f t="shared" ref="A112:A131" si="14">IF((LEFT(B112,10)="Проведение"),1,0)</f>
        <v>0</v>
      </c>
      <c r="B112" s="66" t="s">
        <v>85</v>
      </c>
      <c r="C112" s="66"/>
      <c r="D112" s="66"/>
      <c r="E112" s="66"/>
      <c r="F112" s="66"/>
      <c r="G112" s="66"/>
    </row>
    <row r="113" spans="1:7" ht="45.95" customHeight="1" x14ac:dyDescent="0.25">
      <c r="A113" s="3">
        <f t="shared" si="14"/>
        <v>0</v>
      </c>
      <c r="B113" s="67" t="s">
        <v>27</v>
      </c>
      <c r="C113" s="67"/>
      <c r="D113" s="67"/>
      <c r="E113" s="67"/>
      <c r="F113" s="67"/>
      <c r="G113" s="67"/>
    </row>
    <row r="114" spans="1:7" ht="30" customHeight="1" x14ac:dyDescent="0.25">
      <c r="A114" s="3">
        <f t="shared" si="14"/>
        <v>0</v>
      </c>
      <c r="B114" s="5"/>
      <c r="C114" s="6" t="s">
        <v>3</v>
      </c>
      <c r="D114" s="7"/>
      <c r="E114" s="5"/>
      <c r="F114" s="5"/>
      <c r="G114" s="8"/>
    </row>
    <row r="115" spans="1:7" ht="23.1" customHeight="1" x14ac:dyDescent="0.25">
      <c r="A115" s="3">
        <f t="shared" si="14"/>
        <v>0</v>
      </c>
      <c r="B115" s="5"/>
      <c r="C115" s="48" t="s">
        <v>4</v>
      </c>
      <c r="D115" s="51" t="s">
        <v>26</v>
      </c>
      <c r="E115" s="52"/>
      <c r="F115" s="52"/>
      <c r="G115" s="53"/>
    </row>
    <row r="116" spans="1:7" ht="23.1" customHeight="1" x14ac:dyDescent="0.25">
      <c r="A116" s="3">
        <f t="shared" si="14"/>
        <v>0</v>
      </c>
      <c r="B116" s="5"/>
      <c r="C116" s="49"/>
      <c r="D116" s="51" t="s">
        <v>135</v>
      </c>
      <c r="E116" s="52"/>
      <c r="F116" s="52"/>
      <c r="G116" s="53"/>
    </row>
    <row r="117" spans="1:7" ht="23.1" customHeight="1" x14ac:dyDescent="0.25">
      <c r="A117" s="3">
        <f t="shared" si="14"/>
        <v>0</v>
      </c>
      <c r="B117" s="5"/>
      <c r="C117" s="50"/>
      <c r="D117" s="51" t="s">
        <v>139</v>
      </c>
      <c r="E117" s="52"/>
      <c r="F117" s="52"/>
      <c r="G117" s="53"/>
    </row>
    <row r="118" spans="1:7" ht="23.1" customHeight="1" x14ac:dyDescent="0.25">
      <c r="A118" s="3">
        <f t="shared" si="14"/>
        <v>0</v>
      </c>
      <c r="B118" s="5"/>
      <c r="C118" s="40" t="s">
        <v>5</v>
      </c>
      <c r="D118" s="9">
        <v>3.8</v>
      </c>
      <c r="E118" s="10"/>
      <c r="F118" s="5"/>
      <c r="G118" s="8"/>
    </row>
    <row r="119" spans="1:7" ht="23.1" customHeight="1" x14ac:dyDescent="0.25">
      <c r="A119" s="3">
        <f t="shared" si="14"/>
        <v>0</v>
      </c>
      <c r="B119" s="5"/>
      <c r="C119" s="40" t="s">
        <v>6</v>
      </c>
      <c r="D119" s="11">
        <v>538</v>
      </c>
      <c r="E119" s="54" t="s">
        <v>7</v>
      </c>
      <c r="F119" s="55"/>
      <c r="G119" s="58">
        <f>D120/D119</f>
        <v>570.52788104089223</v>
      </c>
    </row>
    <row r="120" spans="1:7" ht="23.1" customHeight="1" x14ac:dyDescent="0.25">
      <c r="A120" s="3">
        <f t="shared" si="14"/>
        <v>0</v>
      </c>
      <c r="B120" s="5"/>
      <c r="C120" s="40" t="s">
        <v>8</v>
      </c>
      <c r="D120" s="9">
        <v>306944</v>
      </c>
      <c r="E120" s="56"/>
      <c r="F120" s="57"/>
      <c r="G120" s="59"/>
    </row>
    <row r="121" spans="1:7" ht="23.1" customHeight="1" x14ac:dyDescent="0.25">
      <c r="A121" s="3">
        <f t="shared" si="14"/>
        <v>0</v>
      </c>
      <c r="B121" s="5"/>
      <c r="C121" s="4"/>
      <c r="D121" s="12"/>
      <c r="E121" s="10"/>
      <c r="F121" s="5"/>
      <c r="G121" s="8"/>
    </row>
    <row r="122" spans="1:7" ht="23.1" customHeight="1" x14ac:dyDescent="0.25">
      <c r="A122" s="3">
        <f t="shared" si="14"/>
        <v>0</v>
      </c>
      <c r="B122" s="5"/>
      <c r="C122" s="13" t="s">
        <v>9</v>
      </c>
      <c r="D122" s="14" t="s">
        <v>61</v>
      </c>
      <c r="E122" s="5"/>
      <c r="F122" s="5"/>
      <c r="G122" s="8"/>
    </row>
    <row r="123" spans="1:7" ht="23.1" customHeight="1" x14ac:dyDescent="0.25">
      <c r="A123" s="3">
        <f t="shared" si="14"/>
        <v>0</v>
      </c>
      <c r="B123" s="5"/>
      <c r="C123" s="13" t="s">
        <v>10</v>
      </c>
      <c r="D123" s="14">
        <v>75</v>
      </c>
      <c r="E123" s="5"/>
      <c r="F123" s="5"/>
      <c r="G123" s="8"/>
    </row>
    <row r="124" spans="1:7" ht="23.1" customHeight="1" x14ac:dyDescent="0.25">
      <c r="A124" s="3">
        <f t="shared" si="14"/>
        <v>0</v>
      </c>
      <c r="B124" s="5"/>
      <c r="C124" s="13" t="s">
        <v>11</v>
      </c>
      <c r="D124" s="15" t="s">
        <v>12</v>
      </c>
      <c r="E124" s="5"/>
      <c r="F124" s="5"/>
      <c r="G124" s="8"/>
    </row>
    <row r="125" spans="1:7" ht="23.1" customHeight="1" x14ac:dyDescent="0.25">
      <c r="A125" s="3">
        <f t="shared" si="14"/>
        <v>0</v>
      </c>
      <c r="B125" s="5"/>
      <c r="C125" s="5"/>
      <c r="D125" s="5"/>
      <c r="E125" s="5"/>
      <c r="F125" s="5"/>
      <c r="G125" s="8"/>
    </row>
    <row r="126" spans="1:7" ht="50.1" customHeight="1" x14ac:dyDescent="0.25">
      <c r="A126" s="3">
        <f t="shared" si="14"/>
        <v>0</v>
      </c>
      <c r="B126" s="60" t="s">
        <v>1</v>
      </c>
      <c r="C126" s="61"/>
      <c r="D126" s="39" t="s">
        <v>13</v>
      </c>
      <c r="E126" s="62" t="s">
        <v>14</v>
      </c>
      <c r="F126" s="63"/>
      <c r="G126" s="39" t="s">
        <v>15</v>
      </c>
    </row>
    <row r="127" spans="1:7" ht="50.1" customHeight="1" x14ac:dyDescent="0.25">
      <c r="A127" s="3">
        <f t="shared" si="14"/>
        <v>0</v>
      </c>
      <c r="B127" s="64" t="s">
        <v>28</v>
      </c>
      <c r="C127" s="65"/>
      <c r="D127" s="16">
        <v>260.39999999999998</v>
      </c>
      <c r="E127" s="38">
        <v>3.8</v>
      </c>
      <c r="F127" s="37" t="s">
        <v>0</v>
      </c>
      <c r="G127" s="36">
        <f t="shared" ref="G127:G131" si="15">D127*E127</f>
        <v>989.51999999999987</v>
      </c>
    </row>
    <row r="128" spans="1:7" ht="50.1" customHeight="1" x14ac:dyDescent="0.25">
      <c r="A128" s="3">
        <f t="shared" si="14"/>
        <v>0</v>
      </c>
      <c r="B128" s="43" t="s">
        <v>29</v>
      </c>
      <c r="C128" s="44"/>
      <c r="D128" s="16">
        <v>1070</v>
      </c>
      <c r="E128" s="38">
        <v>1</v>
      </c>
      <c r="F128" s="37" t="s">
        <v>2</v>
      </c>
      <c r="G128" s="36">
        <f t="shared" si="15"/>
        <v>1070</v>
      </c>
    </row>
    <row r="129" spans="1:7" ht="50.1" customHeight="1" x14ac:dyDescent="0.25">
      <c r="A129" s="3">
        <f t="shared" si="14"/>
        <v>0</v>
      </c>
      <c r="B129" s="43" t="s">
        <v>16</v>
      </c>
      <c r="C129" s="44"/>
      <c r="D129" s="16">
        <v>2145</v>
      </c>
      <c r="E129" s="38">
        <v>1</v>
      </c>
      <c r="F129" s="37" t="s">
        <v>2</v>
      </c>
      <c r="G129" s="36">
        <f t="shared" si="15"/>
        <v>2145</v>
      </c>
    </row>
    <row r="130" spans="1:7" ht="50.1" customHeight="1" x14ac:dyDescent="0.25">
      <c r="A130" s="3">
        <f t="shared" si="14"/>
        <v>0</v>
      </c>
      <c r="B130" s="43" t="s">
        <v>30</v>
      </c>
      <c r="C130" s="44"/>
      <c r="D130" s="16">
        <v>4320</v>
      </c>
      <c r="E130" s="38"/>
      <c r="F130" s="37" t="s">
        <v>0</v>
      </c>
      <c r="G130" s="36">
        <f t="shared" si="15"/>
        <v>0</v>
      </c>
    </row>
    <row r="131" spans="1:7" ht="50.1" customHeight="1" x14ac:dyDescent="0.25">
      <c r="A131" s="3">
        <f t="shared" si="14"/>
        <v>0</v>
      </c>
      <c r="B131" s="43" t="s">
        <v>79</v>
      </c>
      <c r="C131" s="44"/>
      <c r="D131" s="17">
        <v>13140</v>
      </c>
      <c r="E131" s="38">
        <v>3.8</v>
      </c>
      <c r="F131" s="37" t="s">
        <v>0</v>
      </c>
      <c r="G131" s="36">
        <f t="shared" si="15"/>
        <v>49932</v>
      </c>
    </row>
    <row r="132" spans="1:7" ht="50.1" customHeight="1" x14ac:dyDescent="0.25">
      <c r="B132" s="43" t="s">
        <v>80</v>
      </c>
      <c r="C132" s="44"/>
      <c r="D132" s="17">
        <v>9940</v>
      </c>
      <c r="E132" s="38">
        <v>3.8</v>
      </c>
      <c r="F132" s="37"/>
      <c r="G132" s="36"/>
    </row>
    <row r="133" spans="1:7" ht="99.95" customHeight="1" x14ac:dyDescent="0.25">
      <c r="A133" s="3">
        <f t="shared" ref="A133:A138" si="16">IF((LEFT(B133,10)="Проведение"),1,0)</f>
        <v>0</v>
      </c>
      <c r="B133" s="43" t="s">
        <v>31</v>
      </c>
      <c r="C133" s="44"/>
      <c r="D133" s="16">
        <v>650</v>
      </c>
      <c r="E133" s="38">
        <v>0</v>
      </c>
      <c r="F133" s="37" t="s">
        <v>0</v>
      </c>
      <c r="G133" s="36">
        <f t="shared" ref="G133:G135" si="17">D133*E133</f>
        <v>0</v>
      </c>
    </row>
    <row r="134" spans="1:7" ht="99.95" customHeight="1" x14ac:dyDescent="0.25">
      <c r="A134" s="3">
        <f t="shared" si="16"/>
        <v>0</v>
      </c>
      <c r="B134" s="43" t="s">
        <v>81</v>
      </c>
      <c r="C134" s="44"/>
      <c r="D134" s="16">
        <v>9330</v>
      </c>
      <c r="E134" s="38">
        <v>3.8</v>
      </c>
      <c r="F134" s="37" t="s">
        <v>0</v>
      </c>
      <c r="G134" s="36">
        <f t="shared" si="17"/>
        <v>35454</v>
      </c>
    </row>
    <row r="135" spans="1:7" ht="99.95" customHeight="1" x14ac:dyDescent="0.25">
      <c r="A135" s="3">
        <f t="shared" si="16"/>
        <v>0</v>
      </c>
      <c r="B135" s="43" t="s">
        <v>32</v>
      </c>
      <c r="C135" s="44"/>
      <c r="D135" s="16">
        <v>3330</v>
      </c>
      <c r="E135" s="38">
        <v>3.8</v>
      </c>
      <c r="F135" s="37" t="s">
        <v>0</v>
      </c>
      <c r="G135" s="36">
        <f t="shared" si="17"/>
        <v>12654</v>
      </c>
    </row>
    <row r="136" spans="1:7" ht="99.95" customHeight="1" x14ac:dyDescent="0.25">
      <c r="A136" s="3">
        <f t="shared" si="16"/>
        <v>0</v>
      </c>
      <c r="B136" s="43" t="s">
        <v>33</v>
      </c>
      <c r="C136" s="44"/>
      <c r="D136" s="16">
        <v>830</v>
      </c>
      <c r="E136" s="38">
        <v>3.8</v>
      </c>
      <c r="F136" s="37" t="s">
        <v>0</v>
      </c>
      <c r="G136" s="36">
        <f>D136*E136</f>
        <v>3154</v>
      </c>
    </row>
    <row r="137" spans="1:7" ht="99.95" customHeight="1" x14ac:dyDescent="0.25">
      <c r="A137" s="3">
        <f t="shared" si="16"/>
        <v>0</v>
      </c>
      <c r="B137" s="43" t="s">
        <v>34</v>
      </c>
      <c r="C137" s="44"/>
      <c r="D137" s="16">
        <v>2755</v>
      </c>
      <c r="E137" s="38">
        <v>3.8</v>
      </c>
      <c r="F137" s="37" t="s">
        <v>0</v>
      </c>
      <c r="G137" s="36">
        <f>D137*E137</f>
        <v>10469</v>
      </c>
    </row>
    <row r="138" spans="1:7" ht="99.95" customHeight="1" x14ac:dyDescent="0.25">
      <c r="A138" s="3">
        <f t="shared" si="16"/>
        <v>0</v>
      </c>
      <c r="B138" s="43" t="s">
        <v>35</v>
      </c>
      <c r="C138" s="44"/>
      <c r="D138" s="16">
        <v>4420</v>
      </c>
      <c r="E138" s="38">
        <v>38</v>
      </c>
      <c r="F138" s="37" t="s">
        <v>0</v>
      </c>
      <c r="G138" s="36">
        <f>D138*E138</f>
        <v>167960</v>
      </c>
    </row>
    <row r="139" spans="1:7" ht="23.1" customHeight="1" x14ac:dyDescent="0.25">
      <c r="B139" s="18"/>
      <c r="C139" s="18"/>
      <c r="D139" s="19"/>
      <c r="E139" s="20"/>
      <c r="F139" s="21"/>
      <c r="G139" s="22"/>
    </row>
    <row r="140" spans="1:7" ht="23.1" customHeight="1" x14ac:dyDescent="0.25">
      <c r="A140" s="3">
        <f t="shared" ref="A140:A148" si="18">IF((LEFT(B140,10)="Проведение"),1,0)</f>
        <v>0</v>
      </c>
      <c r="B140" s="23"/>
      <c r="C140" s="24" t="s">
        <v>17</v>
      </c>
      <c r="D140" s="25"/>
      <c r="E140" s="23"/>
      <c r="F140" s="23"/>
      <c r="G140" s="26"/>
    </row>
    <row r="141" spans="1:7" ht="23.1" customHeight="1" x14ac:dyDescent="0.25">
      <c r="A141" s="3">
        <f t="shared" si="18"/>
        <v>0</v>
      </c>
      <c r="B141" s="23"/>
      <c r="C141" s="45" t="s">
        <v>18</v>
      </c>
      <c r="D141" s="41" t="s">
        <v>19</v>
      </c>
      <c r="E141" s="27">
        <f>IF(G127&gt;0, ROUND((G127+D120)/D120,2), 0)</f>
        <v>1</v>
      </c>
      <c r="F141" s="27"/>
      <c r="G141" s="23"/>
    </row>
    <row r="142" spans="1:7" ht="23.1" customHeight="1" x14ac:dyDescent="0.25">
      <c r="A142" s="3">
        <f t="shared" si="18"/>
        <v>0</v>
      </c>
      <c r="B142" s="23"/>
      <c r="C142" s="45"/>
      <c r="D142" s="41" t="s">
        <v>20</v>
      </c>
      <c r="E142" s="27">
        <f>IF(SUM(G128:G129)&gt;0,ROUND((G128+G129+D120)/D120,2),0)</f>
        <v>1.01</v>
      </c>
      <c r="F142" s="27"/>
      <c r="G142" s="26"/>
    </row>
    <row r="143" spans="1:7" ht="23.1" customHeight="1" x14ac:dyDescent="0.25">
      <c r="A143" s="3">
        <f t="shared" si="18"/>
        <v>0</v>
      </c>
      <c r="B143" s="23"/>
      <c r="C143" s="45"/>
      <c r="D143" s="41" t="s">
        <v>21</v>
      </c>
      <c r="E143" s="27">
        <f>IF(G130&gt;0,ROUND((G130+D120)/D120,2),0)</f>
        <v>0</v>
      </c>
      <c r="F143" s="28"/>
      <c r="G143" s="26"/>
    </row>
    <row r="144" spans="1:7" ht="23.1" customHeight="1" x14ac:dyDescent="0.25">
      <c r="A144" s="3">
        <f t="shared" si="18"/>
        <v>0</v>
      </c>
      <c r="B144" s="23"/>
      <c r="C144" s="45"/>
      <c r="D144" s="41" t="s">
        <v>22</v>
      </c>
      <c r="E144" s="27">
        <f>IF(SUM(G131:G138)&gt;0,ROUND((SUM(G131:G138)+D120)/D120,2),0)</f>
        <v>1.91</v>
      </c>
      <c r="F144" s="23"/>
      <c r="G144" s="26"/>
    </row>
    <row r="145" spans="1:7" ht="23.1" customHeight="1" x14ac:dyDescent="0.25">
      <c r="A145" s="3">
        <f t="shared" si="18"/>
        <v>0</v>
      </c>
      <c r="B145" s="23"/>
      <c r="C145" s="23"/>
      <c r="D145" s="29" t="s">
        <v>23</v>
      </c>
      <c r="E145" s="30">
        <f>SUM(E141:E144)-IF(VALUE(COUNTIF(E141:E144,"&gt;0"))=4,3,0)-IF(VALUE(COUNTIF(E141:E144,"&gt;0"))=3,2,0)-IF(VALUE(COUNTIF(E141:E144,"&gt;0"))=2,1,0)</f>
        <v>1.92</v>
      </c>
      <c r="F145" s="31"/>
      <c r="G145" s="26"/>
    </row>
    <row r="146" spans="1:7" ht="23.1" customHeight="1" x14ac:dyDescent="0.25">
      <c r="A146" s="3">
        <f t="shared" si="18"/>
        <v>0</v>
      </c>
      <c r="B146" s="23"/>
      <c r="C146" s="23"/>
      <c r="D146" s="23"/>
      <c r="E146" s="32"/>
      <c r="F146" s="23"/>
      <c r="G146" s="26"/>
    </row>
    <row r="147" spans="1:7" ht="23.1" customHeight="1" x14ac:dyDescent="0.35">
      <c r="A147" s="3">
        <f t="shared" si="18"/>
        <v>0</v>
      </c>
      <c r="B147" s="33"/>
      <c r="C147" s="34" t="s">
        <v>24</v>
      </c>
      <c r="D147" s="46">
        <f>E145*D120</f>
        <v>589332.47999999998</v>
      </c>
      <c r="E147" s="46"/>
      <c r="F147" s="23"/>
      <c r="G147" s="26"/>
    </row>
    <row r="148" spans="1:7" ht="23.1" customHeight="1" x14ac:dyDescent="0.3">
      <c r="A148" s="3">
        <f t="shared" si="18"/>
        <v>0</v>
      </c>
      <c r="B148" s="23"/>
      <c r="C148" s="35" t="s">
        <v>25</v>
      </c>
      <c r="D148" s="47">
        <f>D147/D119</f>
        <v>1095.4135315985129</v>
      </c>
      <c r="E148" s="47"/>
      <c r="F148" s="23"/>
      <c r="G148" s="23"/>
    </row>
    <row r="149" spans="1:7" ht="54.95" customHeight="1" x14ac:dyDescent="0.8">
      <c r="A149" s="3">
        <f t="shared" ref="A149:A168" si="19">IF((LEFT(B149,10)="Проведение"),1,0)</f>
        <v>0</v>
      </c>
      <c r="B149" s="66" t="s">
        <v>86</v>
      </c>
      <c r="C149" s="66"/>
      <c r="D149" s="66"/>
      <c r="E149" s="66"/>
      <c r="F149" s="66"/>
      <c r="G149" s="66"/>
    </row>
    <row r="150" spans="1:7" ht="45.95" customHeight="1" x14ac:dyDescent="0.25">
      <c r="A150" s="3">
        <f t="shared" si="19"/>
        <v>0</v>
      </c>
      <c r="B150" s="67" t="s">
        <v>27</v>
      </c>
      <c r="C150" s="67"/>
      <c r="D150" s="67"/>
      <c r="E150" s="67"/>
      <c r="F150" s="67"/>
      <c r="G150" s="67"/>
    </row>
    <row r="151" spans="1:7" ht="30" customHeight="1" x14ac:dyDescent="0.25">
      <c r="A151" s="3">
        <f t="shared" si="19"/>
        <v>0</v>
      </c>
      <c r="B151" s="5"/>
      <c r="C151" s="6" t="s">
        <v>3</v>
      </c>
      <c r="D151" s="7"/>
      <c r="E151" s="5"/>
      <c r="F151" s="5"/>
      <c r="G151" s="8"/>
    </row>
    <row r="152" spans="1:7" ht="23.1" customHeight="1" x14ac:dyDescent="0.25">
      <c r="A152" s="3">
        <f t="shared" si="19"/>
        <v>0</v>
      </c>
      <c r="B152" s="5"/>
      <c r="C152" s="48" t="s">
        <v>4</v>
      </c>
      <c r="D152" s="51" t="s">
        <v>26</v>
      </c>
      <c r="E152" s="52"/>
      <c r="F152" s="52"/>
      <c r="G152" s="53"/>
    </row>
    <row r="153" spans="1:7" ht="23.1" customHeight="1" x14ac:dyDescent="0.25">
      <c r="A153" s="3">
        <f t="shared" si="19"/>
        <v>0</v>
      </c>
      <c r="B153" s="5"/>
      <c r="C153" s="49"/>
      <c r="D153" s="51" t="s">
        <v>135</v>
      </c>
      <c r="E153" s="52"/>
      <c r="F153" s="52"/>
      <c r="G153" s="53"/>
    </row>
    <row r="154" spans="1:7" ht="23.1" customHeight="1" x14ac:dyDescent="0.25">
      <c r="A154" s="3">
        <f t="shared" si="19"/>
        <v>0</v>
      </c>
      <c r="B154" s="5"/>
      <c r="C154" s="50"/>
      <c r="D154" s="51" t="s">
        <v>140</v>
      </c>
      <c r="E154" s="52"/>
      <c r="F154" s="52"/>
      <c r="G154" s="53"/>
    </row>
    <row r="155" spans="1:7" ht="23.1" customHeight="1" x14ac:dyDescent="0.25">
      <c r="A155" s="3">
        <f t="shared" si="19"/>
        <v>0</v>
      </c>
      <c r="B155" s="5"/>
      <c r="C155" s="40" t="s">
        <v>5</v>
      </c>
      <c r="D155" s="9">
        <v>3.3</v>
      </c>
      <c r="E155" s="10"/>
      <c r="F155" s="5"/>
      <c r="G155" s="8"/>
    </row>
    <row r="156" spans="1:7" ht="23.1" customHeight="1" x14ac:dyDescent="0.25">
      <c r="A156" s="3">
        <f t="shared" si="19"/>
        <v>0</v>
      </c>
      <c r="B156" s="5"/>
      <c r="C156" s="40" t="s">
        <v>6</v>
      </c>
      <c r="D156" s="11">
        <v>733</v>
      </c>
      <c r="E156" s="54" t="s">
        <v>7</v>
      </c>
      <c r="F156" s="55"/>
      <c r="G156" s="58">
        <f>D157/D156</f>
        <v>29.387448840381992</v>
      </c>
    </row>
    <row r="157" spans="1:7" ht="23.1" customHeight="1" x14ac:dyDescent="0.25">
      <c r="A157" s="3">
        <f t="shared" si="19"/>
        <v>0</v>
      </c>
      <c r="B157" s="5"/>
      <c r="C157" s="40" t="s">
        <v>8</v>
      </c>
      <c r="D157" s="9">
        <v>21541</v>
      </c>
      <c r="E157" s="56"/>
      <c r="F157" s="57"/>
      <c r="G157" s="59"/>
    </row>
    <row r="158" spans="1:7" ht="23.1" customHeight="1" x14ac:dyDescent="0.25">
      <c r="A158" s="3">
        <f t="shared" si="19"/>
        <v>0</v>
      </c>
      <c r="B158" s="5"/>
      <c r="C158" s="4"/>
      <c r="D158" s="12"/>
      <c r="E158" s="10"/>
      <c r="F158" s="5"/>
      <c r="G158" s="8"/>
    </row>
    <row r="159" spans="1:7" ht="23.1" customHeight="1" x14ac:dyDescent="0.25">
      <c r="A159" s="3">
        <f t="shared" si="19"/>
        <v>0</v>
      </c>
      <c r="B159" s="5"/>
      <c r="C159" s="13" t="s">
        <v>9</v>
      </c>
      <c r="D159" s="14" t="s">
        <v>42</v>
      </c>
      <c r="E159" s="5"/>
      <c r="F159" s="5"/>
      <c r="G159" s="8"/>
    </row>
    <row r="160" spans="1:7" ht="23.1" customHeight="1" x14ac:dyDescent="0.25">
      <c r="A160" s="3">
        <f t="shared" si="19"/>
        <v>0</v>
      </c>
      <c r="B160" s="5"/>
      <c r="C160" s="13" t="s">
        <v>10</v>
      </c>
      <c r="D160" s="14">
        <v>45</v>
      </c>
      <c r="E160" s="5"/>
      <c r="F160" s="5"/>
      <c r="G160" s="8"/>
    </row>
    <row r="161" spans="1:7" ht="23.1" customHeight="1" x14ac:dyDescent="0.25">
      <c r="A161" s="3">
        <f t="shared" si="19"/>
        <v>0</v>
      </c>
      <c r="B161" s="5"/>
      <c r="C161" s="13" t="s">
        <v>11</v>
      </c>
      <c r="D161" s="15" t="s">
        <v>12</v>
      </c>
      <c r="E161" s="5"/>
      <c r="F161" s="5"/>
      <c r="G161" s="8"/>
    </row>
    <row r="162" spans="1:7" ht="23.1" customHeight="1" x14ac:dyDescent="0.25">
      <c r="A162" s="3">
        <f t="shared" si="19"/>
        <v>0</v>
      </c>
      <c r="B162" s="5"/>
      <c r="C162" s="5"/>
      <c r="D162" s="5"/>
      <c r="E162" s="5"/>
      <c r="F162" s="5"/>
      <c r="G162" s="8"/>
    </row>
    <row r="163" spans="1:7" ht="50.1" customHeight="1" x14ac:dyDescent="0.25">
      <c r="A163" s="3">
        <f t="shared" si="19"/>
        <v>0</v>
      </c>
      <c r="B163" s="60" t="s">
        <v>1</v>
      </c>
      <c r="C163" s="61"/>
      <c r="D163" s="39" t="s">
        <v>13</v>
      </c>
      <c r="E163" s="62" t="s">
        <v>14</v>
      </c>
      <c r="F163" s="63"/>
      <c r="G163" s="39" t="s">
        <v>15</v>
      </c>
    </row>
    <row r="164" spans="1:7" ht="50.1" customHeight="1" x14ac:dyDescent="0.25">
      <c r="A164" s="3">
        <f t="shared" si="19"/>
        <v>0</v>
      </c>
      <c r="B164" s="64" t="s">
        <v>28</v>
      </c>
      <c r="C164" s="65"/>
      <c r="D164" s="16">
        <v>260.39999999999998</v>
      </c>
      <c r="E164" s="38">
        <v>3.3</v>
      </c>
      <c r="F164" s="37" t="s">
        <v>0</v>
      </c>
      <c r="G164" s="36">
        <f t="shared" ref="G164:G168" si="20">D164*E164</f>
        <v>859.31999999999982</v>
      </c>
    </row>
    <row r="165" spans="1:7" ht="50.1" customHeight="1" x14ac:dyDescent="0.25">
      <c r="A165" s="3">
        <f t="shared" si="19"/>
        <v>0</v>
      </c>
      <c r="B165" s="43" t="s">
        <v>29</v>
      </c>
      <c r="C165" s="44"/>
      <c r="D165" s="16">
        <v>1070</v>
      </c>
      <c r="E165" s="38">
        <v>0.9</v>
      </c>
      <c r="F165" s="37" t="s">
        <v>2</v>
      </c>
      <c r="G165" s="36">
        <f t="shared" si="20"/>
        <v>963</v>
      </c>
    </row>
    <row r="166" spans="1:7" ht="50.1" customHeight="1" x14ac:dyDescent="0.25">
      <c r="A166" s="3">
        <f t="shared" si="19"/>
        <v>0</v>
      </c>
      <c r="B166" s="43" t="s">
        <v>16</v>
      </c>
      <c r="C166" s="44"/>
      <c r="D166" s="16">
        <v>2145</v>
      </c>
      <c r="E166" s="38">
        <v>0.9</v>
      </c>
      <c r="F166" s="37" t="s">
        <v>2</v>
      </c>
      <c r="G166" s="36">
        <f t="shared" si="20"/>
        <v>1930.5</v>
      </c>
    </row>
    <row r="167" spans="1:7" ht="50.1" customHeight="1" x14ac:dyDescent="0.25">
      <c r="A167" s="3">
        <f t="shared" si="19"/>
        <v>0</v>
      </c>
      <c r="B167" s="43" t="s">
        <v>30</v>
      </c>
      <c r="C167" s="44"/>
      <c r="D167" s="16">
        <v>4320</v>
      </c>
      <c r="E167" s="38"/>
      <c r="F167" s="37" t="s">
        <v>0</v>
      </c>
      <c r="G167" s="36">
        <f t="shared" si="20"/>
        <v>0</v>
      </c>
    </row>
    <row r="168" spans="1:7" ht="50.1" customHeight="1" x14ac:dyDescent="0.25">
      <c r="A168" s="3">
        <f t="shared" si="19"/>
        <v>0</v>
      </c>
      <c r="B168" s="43" t="s">
        <v>79</v>
      </c>
      <c r="C168" s="44"/>
      <c r="D168" s="17">
        <v>13140</v>
      </c>
      <c r="E168" s="38">
        <v>3.3</v>
      </c>
      <c r="F168" s="37" t="s">
        <v>0</v>
      </c>
      <c r="G168" s="36">
        <f t="shared" si="20"/>
        <v>43362</v>
      </c>
    </row>
    <row r="169" spans="1:7" ht="50.1" customHeight="1" x14ac:dyDescent="0.25">
      <c r="B169" s="43" t="s">
        <v>80</v>
      </c>
      <c r="C169" s="44"/>
      <c r="D169" s="17">
        <v>9940</v>
      </c>
      <c r="E169" s="38">
        <v>0</v>
      </c>
      <c r="F169" s="37"/>
      <c r="G169" s="36"/>
    </row>
    <row r="170" spans="1:7" ht="99.95" customHeight="1" x14ac:dyDescent="0.25">
      <c r="A170" s="3">
        <f t="shared" ref="A170:A175" si="21">IF((LEFT(B170,10)="Проведение"),1,0)</f>
        <v>0</v>
      </c>
      <c r="B170" s="43" t="s">
        <v>31</v>
      </c>
      <c r="C170" s="44"/>
      <c r="D170" s="16">
        <v>650</v>
      </c>
      <c r="E170" s="38">
        <v>3.3</v>
      </c>
      <c r="F170" s="37" t="s">
        <v>0</v>
      </c>
      <c r="G170" s="36">
        <f t="shared" ref="G170:G172" si="22">D170*E170</f>
        <v>2145</v>
      </c>
    </row>
    <row r="171" spans="1:7" ht="99.95" customHeight="1" x14ac:dyDescent="0.25">
      <c r="A171" s="3">
        <f t="shared" si="21"/>
        <v>0</v>
      </c>
      <c r="B171" s="43" t="s">
        <v>81</v>
      </c>
      <c r="C171" s="44"/>
      <c r="D171" s="16">
        <v>9330</v>
      </c>
      <c r="E171" s="38">
        <v>0</v>
      </c>
      <c r="F171" s="37" t="s">
        <v>0</v>
      </c>
      <c r="G171" s="36">
        <f t="shared" si="22"/>
        <v>0</v>
      </c>
    </row>
    <row r="172" spans="1:7" ht="99.95" customHeight="1" x14ac:dyDescent="0.25">
      <c r="A172" s="3">
        <f t="shared" si="21"/>
        <v>0</v>
      </c>
      <c r="B172" s="43" t="s">
        <v>32</v>
      </c>
      <c r="C172" s="44"/>
      <c r="D172" s="16">
        <v>3330</v>
      </c>
      <c r="E172" s="38">
        <v>0</v>
      </c>
      <c r="F172" s="37" t="s">
        <v>0</v>
      </c>
      <c r="G172" s="36">
        <f t="shared" si="22"/>
        <v>0</v>
      </c>
    </row>
    <row r="173" spans="1:7" ht="99.95" customHeight="1" x14ac:dyDescent="0.25">
      <c r="A173" s="3">
        <f t="shared" si="21"/>
        <v>0</v>
      </c>
      <c r="B173" s="43" t="s">
        <v>33</v>
      </c>
      <c r="C173" s="44"/>
      <c r="D173" s="16">
        <v>830</v>
      </c>
      <c r="E173" s="38">
        <v>0</v>
      </c>
      <c r="F173" s="37" t="s">
        <v>0</v>
      </c>
      <c r="G173" s="36">
        <f>D173*E173</f>
        <v>0</v>
      </c>
    </row>
    <row r="174" spans="1:7" ht="99.95" customHeight="1" x14ac:dyDescent="0.25">
      <c r="A174" s="3">
        <f t="shared" si="21"/>
        <v>0</v>
      </c>
      <c r="B174" s="43" t="s">
        <v>34</v>
      </c>
      <c r="C174" s="44"/>
      <c r="D174" s="16">
        <v>2755</v>
      </c>
      <c r="E174" s="38">
        <v>0</v>
      </c>
      <c r="F174" s="37" t="s">
        <v>0</v>
      </c>
      <c r="G174" s="36">
        <f>D174*E174</f>
        <v>0</v>
      </c>
    </row>
    <row r="175" spans="1:7" ht="99.95" customHeight="1" x14ac:dyDescent="0.25">
      <c r="A175" s="3">
        <f t="shared" si="21"/>
        <v>0</v>
      </c>
      <c r="B175" s="43" t="s">
        <v>35</v>
      </c>
      <c r="C175" s="44"/>
      <c r="D175" s="16">
        <v>4420</v>
      </c>
      <c r="E175" s="38">
        <v>0</v>
      </c>
      <c r="F175" s="37" t="s">
        <v>0</v>
      </c>
      <c r="G175" s="36">
        <f>D175*E175</f>
        <v>0</v>
      </c>
    </row>
    <row r="176" spans="1:7" ht="23.1" customHeight="1" x14ac:dyDescent="0.25">
      <c r="B176" s="18"/>
      <c r="C176" s="18"/>
      <c r="D176" s="19"/>
      <c r="E176" s="20"/>
      <c r="F176" s="21"/>
      <c r="G176" s="22"/>
    </row>
    <row r="177" spans="1:7" ht="23.1" customHeight="1" x14ac:dyDescent="0.25">
      <c r="A177" s="3">
        <f t="shared" ref="A177:A205" si="23">IF((LEFT(B177,10)="Проведение"),1,0)</f>
        <v>0</v>
      </c>
      <c r="B177" s="23"/>
      <c r="C177" s="24" t="s">
        <v>17</v>
      </c>
      <c r="D177" s="25"/>
      <c r="E177" s="23"/>
      <c r="F177" s="23"/>
      <c r="G177" s="26"/>
    </row>
    <row r="178" spans="1:7" ht="23.1" customHeight="1" x14ac:dyDescent="0.25">
      <c r="A178" s="3">
        <f t="shared" si="23"/>
        <v>0</v>
      </c>
      <c r="B178" s="23"/>
      <c r="C178" s="45" t="s">
        <v>18</v>
      </c>
      <c r="D178" s="41" t="s">
        <v>19</v>
      </c>
      <c r="E178" s="27">
        <f>IF(G164&gt;0, ROUND((G164+D157)/D157,2), 0)</f>
        <v>1.04</v>
      </c>
      <c r="F178" s="27"/>
      <c r="G178" s="23"/>
    </row>
    <row r="179" spans="1:7" ht="23.1" customHeight="1" x14ac:dyDescent="0.25">
      <c r="A179" s="3">
        <f t="shared" si="23"/>
        <v>0</v>
      </c>
      <c r="B179" s="23"/>
      <c r="C179" s="45"/>
      <c r="D179" s="41" t="s">
        <v>20</v>
      </c>
      <c r="E179" s="27">
        <f>IF(SUM(G165:G166)&gt;0,ROUND((G165+G166+D157)/D157,2),0)</f>
        <v>1.1299999999999999</v>
      </c>
      <c r="F179" s="27"/>
      <c r="G179" s="26"/>
    </row>
    <row r="180" spans="1:7" ht="23.1" customHeight="1" x14ac:dyDescent="0.25">
      <c r="A180" s="3">
        <f t="shared" si="23"/>
        <v>0</v>
      </c>
      <c r="B180" s="23"/>
      <c r="C180" s="45"/>
      <c r="D180" s="41" t="s">
        <v>21</v>
      </c>
      <c r="E180" s="27">
        <f>IF(G167&gt;0,ROUND((G167+D157)/D157,2),0)</f>
        <v>0</v>
      </c>
      <c r="F180" s="28"/>
      <c r="G180" s="26"/>
    </row>
    <row r="181" spans="1:7" ht="23.1" customHeight="1" x14ac:dyDescent="0.25">
      <c r="A181" s="3">
        <f t="shared" si="23"/>
        <v>0</v>
      </c>
      <c r="B181" s="23"/>
      <c r="C181" s="45"/>
      <c r="D181" s="41" t="s">
        <v>22</v>
      </c>
      <c r="E181" s="27">
        <f>IF(SUM(G168:G175)&gt;0,ROUND((SUM(G168:G175)+D157)/D157,2),0)</f>
        <v>3.11</v>
      </c>
      <c r="F181" s="23"/>
      <c r="G181" s="26"/>
    </row>
    <row r="182" spans="1:7" ht="23.1" customHeight="1" x14ac:dyDescent="0.25">
      <c r="A182" s="3">
        <f t="shared" si="23"/>
        <v>0</v>
      </c>
      <c r="B182" s="23"/>
      <c r="C182" s="23"/>
      <c r="D182" s="29" t="s">
        <v>23</v>
      </c>
      <c r="E182" s="30">
        <f>SUM(E178:E181)-IF(VALUE(COUNTIF(E178:E181,"&gt;0"))=4,3,0)-IF(VALUE(COUNTIF(E178:E181,"&gt;0"))=3,2,0)-IF(VALUE(COUNTIF(E178:E181,"&gt;0"))=2,1,0)</f>
        <v>3.2799999999999994</v>
      </c>
      <c r="F182" s="31"/>
      <c r="G182" s="26"/>
    </row>
    <row r="183" spans="1:7" ht="23.1" customHeight="1" x14ac:dyDescent="0.25">
      <c r="A183" s="3">
        <f t="shared" si="23"/>
        <v>0</v>
      </c>
      <c r="B183" s="23"/>
      <c r="C183" s="23"/>
      <c r="D183" s="23"/>
      <c r="E183" s="32"/>
      <c r="F183" s="23"/>
      <c r="G183" s="26"/>
    </row>
    <row r="184" spans="1:7" ht="23.1" customHeight="1" x14ac:dyDescent="0.35">
      <c r="A184" s="3">
        <f t="shared" si="23"/>
        <v>0</v>
      </c>
      <c r="B184" s="33"/>
      <c r="C184" s="34" t="s">
        <v>24</v>
      </c>
      <c r="D184" s="46">
        <f>E182*D157</f>
        <v>70654.479999999981</v>
      </c>
      <c r="E184" s="46"/>
      <c r="F184" s="23"/>
      <c r="G184" s="26"/>
    </row>
    <row r="185" spans="1:7" ht="23.1" customHeight="1" x14ac:dyDescent="0.3">
      <c r="A185" s="3">
        <f t="shared" si="23"/>
        <v>0</v>
      </c>
      <c r="B185" s="23"/>
      <c r="C185" s="35" t="s">
        <v>25</v>
      </c>
      <c r="D185" s="47">
        <f>D184/D156</f>
        <v>96.390832196452905</v>
      </c>
      <c r="E185" s="47"/>
      <c r="F185" s="23"/>
      <c r="G185" s="23"/>
    </row>
    <row r="186" spans="1:7" ht="54.95" customHeight="1" x14ac:dyDescent="0.8">
      <c r="A186" s="3">
        <f t="shared" si="23"/>
        <v>0</v>
      </c>
      <c r="B186" s="66" t="s">
        <v>87</v>
      </c>
      <c r="C186" s="66"/>
      <c r="D186" s="66"/>
      <c r="E186" s="66"/>
      <c r="F186" s="66"/>
      <c r="G186" s="66"/>
    </row>
    <row r="187" spans="1:7" ht="45.95" customHeight="1" x14ac:dyDescent="0.25">
      <c r="A187" s="3">
        <f t="shared" si="23"/>
        <v>0</v>
      </c>
      <c r="B187" s="67" t="s">
        <v>27</v>
      </c>
      <c r="C187" s="67"/>
      <c r="D187" s="67"/>
      <c r="E187" s="67"/>
      <c r="F187" s="67"/>
      <c r="G187" s="67"/>
    </row>
    <row r="188" spans="1:7" ht="30" customHeight="1" x14ac:dyDescent="0.25">
      <c r="A188" s="3">
        <f t="shared" si="23"/>
        <v>0</v>
      </c>
      <c r="B188" s="5"/>
      <c r="C188" s="6" t="s">
        <v>3</v>
      </c>
      <c r="D188" s="7"/>
      <c r="E188" s="5"/>
      <c r="F188" s="5"/>
      <c r="G188" s="8"/>
    </row>
    <row r="189" spans="1:7" ht="23.1" customHeight="1" x14ac:dyDescent="0.25">
      <c r="A189" s="3">
        <f t="shared" si="23"/>
        <v>0</v>
      </c>
      <c r="B189" s="5"/>
      <c r="C189" s="48" t="s">
        <v>4</v>
      </c>
      <c r="D189" s="51" t="s">
        <v>26</v>
      </c>
      <c r="E189" s="52"/>
      <c r="F189" s="52"/>
      <c r="G189" s="53"/>
    </row>
    <row r="190" spans="1:7" ht="23.1" customHeight="1" x14ac:dyDescent="0.25">
      <c r="A190" s="3">
        <f t="shared" si="23"/>
        <v>0</v>
      </c>
      <c r="B190" s="5"/>
      <c r="C190" s="49"/>
      <c r="D190" s="51" t="s">
        <v>135</v>
      </c>
      <c r="E190" s="52"/>
      <c r="F190" s="52"/>
      <c r="G190" s="53"/>
    </row>
    <row r="191" spans="1:7" ht="23.1" customHeight="1" x14ac:dyDescent="0.25">
      <c r="A191" s="3">
        <f t="shared" si="23"/>
        <v>0</v>
      </c>
      <c r="B191" s="5"/>
      <c r="C191" s="50"/>
      <c r="D191" s="51" t="s">
        <v>141</v>
      </c>
      <c r="E191" s="52"/>
      <c r="F191" s="52"/>
      <c r="G191" s="53"/>
    </row>
    <row r="192" spans="1:7" ht="23.1" customHeight="1" x14ac:dyDescent="0.25">
      <c r="A192" s="3">
        <f t="shared" si="23"/>
        <v>0</v>
      </c>
      <c r="B192" s="5"/>
      <c r="C192" s="40" t="s">
        <v>5</v>
      </c>
      <c r="D192" s="9">
        <v>7.9</v>
      </c>
      <c r="E192" s="10"/>
      <c r="F192" s="5"/>
      <c r="G192" s="8"/>
    </row>
    <row r="193" spans="1:7" ht="23.1" customHeight="1" x14ac:dyDescent="0.25">
      <c r="A193" s="3">
        <f t="shared" si="23"/>
        <v>0</v>
      </c>
      <c r="B193" s="5"/>
      <c r="C193" s="40" t="s">
        <v>6</v>
      </c>
      <c r="D193" s="11">
        <v>1717</v>
      </c>
      <c r="E193" s="54" t="s">
        <v>7</v>
      </c>
      <c r="F193" s="55"/>
      <c r="G193" s="58">
        <f>D194/D193</f>
        <v>24.728596389050669</v>
      </c>
    </row>
    <row r="194" spans="1:7" ht="23.1" customHeight="1" x14ac:dyDescent="0.25">
      <c r="A194" s="3">
        <f t="shared" si="23"/>
        <v>0</v>
      </c>
      <c r="B194" s="5"/>
      <c r="C194" s="40" t="s">
        <v>8</v>
      </c>
      <c r="D194" s="9">
        <v>42459</v>
      </c>
      <c r="E194" s="56"/>
      <c r="F194" s="57"/>
      <c r="G194" s="59"/>
    </row>
    <row r="195" spans="1:7" ht="23.1" customHeight="1" x14ac:dyDescent="0.25">
      <c r="A195" s="3">
        <f t="shared" si="23"/>
        <v>0</v>
      </c>
      <c r="B195" s="5"/>
      <c r="C195" s="4"/>
      <c r="D195" s="12"/>
      <c r="E195" s="10"/>
      <c r="F195" s="5"/>
      <c r="G195" s="8"/>
    </row>
    <row r="196" spans="1:7" ht="23.1" customHeight="1" x14ac:dyDescent="0.25">
      <c r="A196" s="3">
        <f t="shared" si="23"/>
        <v>0</v>
      </c>
      <c r="B196" s="5"/>
      <c r="C196" s="13" t="s">
        <v>9</v>
      </c>
      <c r="D196" s="14" t="s">
        <v>42</v>
      </c>
      <c r="E196" s="5"/>
      <c r="F196" s="5"/>
      <c r="G196" s="8"/>
    </row>
    <row r="197" spans="1:7" ht="23.1" customHeight="1" x14ac:dyDescent="0.25">
      <c r="A197" s="3">
        <f t="shared" si="23"/>
        <v>0</v>
      </c>
      <c r="B197" s="5"/>
      <c r="C197" s="13" t="s">
        <v>10</v>
      </c>
      <c r="D197" s="14">
        <v>45</v>
      </c>
      <c r="E197" s="5"/>
      <c r="F197" s="5"/>
      <c r="G197" s="8"/>
    </row>
    <row r="198" spans="1:7" ht="23.1" customHeight="1" x14ac:dyDescent="0.25">
      <c r="A198" s="3">
        <f t="shared" si="23"/>
        <v>0</v>
      </c>
      <c r="B198" s="5"/>
      <c r="C198" s="13" t="s">
        <v>11</v>
      </c>
      <c r="D198" s="15" t="s">
        <v>12</v>
      </c>
      <c r="E198" s="5"/>
      <c r="F198" s="5"/>
      <c r="G198" s="8"/>
    </row>
    <row r="199" spans="1:7" ht="23.1" customHeight="1" x14ac:dyDescent="0.25">
      <c r="A199" s="3">
        <f t="shared" si="23"/>
        <v>0</v>
      </c>
      <c r="B199" s="5"/>
      <c r="C199" s="5"/>
      <c r="D199" s="5"/>
      <c r="E199" s="5"/>
      <c r="F199" s="5"/>
      <c r="G199" s="8"/>
    </row>
    <row r="200" spans="1:7" ht="50.1" customHeight="1" x14ac:dyDescent="0.25">
      <c r="A200" s="3">
        <f t="shared" si="23"/>
        <v>0</v>
      </c>
      <c r="B200" s="60" t="s">
        <v>1</v>
      </c>
      <c r="C200" s="61"/>
      <c r="D200" s="39" t="s">
        <v>13</v>
      </c>
      <c r="E200" s="62" t="s">
        <v>14</v>
      </c>
      <c r="F200" s="63"/>
      <c r="G200" s="39" t="s">
        <v>15</v>
      </c>
    </row>
    <row r="201" spans="1:7" ht="50.1" customHeight="1" x14ac:dyDescent="0.25">
      <c r="A201" s="3">
        <f t="shared" si="23"/>
        <v>0</v>
      </c>
      <c r="B201" s="64" t="s">
        <v>28</v>
      </c>
      <c r="C201" s="65"/>
      <c r="D201" s="16">
        <v>260.39999999999998</v>
      </c>
      <c r="E201" s="38">
        <v>7.9</v>
      </c>
      <c r="F201" s="37" t="s">
        <v>0</v>
      </c>
      <c r="G201" s="36">
        <f t="shared" ref="G201:G205" si="24">D201*E201</f>
        <v>2057.16</v>
      </c>
    </row>
    <row r="202" spans="1:7" ht="50.1" customHeight="1" x14ac:dyDescent="0.25">
      <c r="A202" s="3">
        <f t="shared" si="23"/>
        <v>0</v>
      </c>
      <c r="B202" s="43" t="s">
        <v>29</v>
      </c>
      <c r="C202" s="44"/>
      <c r="D202" s="16">
        <v>1070</v>
      </c>
      <c r="E202" s="38">
        <v>1.5</v>
      </c>
      <c r="F202" s="37" t="s">
        <v>2</v>
      </c>
      <c r="G202" s="36">
        <f t="shared" si="24"/>
        <v>1605</v>
      </c>
    </row>
    <row r="203" spans="1:7" ht="50.1" customHeight="1" x14ac:dyDescent="0.25">
      <c r="A203" s="3">
        <f t="shared" si="23"/>
        <v>0</v>
      </c>
      <c r="B203" s="43" t="s">
        <v>16</v>
      </c>
      <c r="C203" s="44"/>
      <c r="D203" s="16">
        <v>2145</v>
      </c>
      <c r="E203" s="38">
        <v>1.5</v>
      </c>
      <c r="F203" s="37" t="s">
        <v>2</v>
      </c>
      <c r="G203" s="36">
        <f t="shared" si="24"/>
        <v>3217.5</v>
      </c>
    </row>
    <row r="204" spans="1:7" ht="50.1" customHeight="1" x14ac:dyDescent="0.25">
      <c r="A204" s="3">
        <f t="shared" si="23"/>
        <v>0</v>
      </c>
      <c r="B204" s="43" t="s">
        <v>30</v>
      </c>
      <c r="C204" s="44"/>
      <c r="D204" s="16">
        <v>4320</v>
      </c>
      <c r="E204" s="38"/>
      <c r="F204" s="37" t="s">
        <v>0</v>
      </c>
      <c r="G204" s="36">
        <f t="shared" si="24"/>
        <v>0</v>
      </c>
    </row>
    <row r="205" spans="1:7" ht="50.1" customHeight="1" x14ac:dyDescent="0.25">
      <c r="A205" s="3">
        <f t="shared" si="23"/>
        <v>0</v>
      </c>
      <c r="B205" s="43" t="s">
        <v>79</v>
      </c>
      <c r="C205" s="44"/>
      <c r="D205" s="17">
        <v>13140</v>
      </c>
      <c r="E205" s="38">
        <v>7.9</v>
      </c>
      <c r="F205" s="37" t="s">
        <v>0</v>
      </c>
      <c r="G205" s="36">
        <f t="shared" si="24"/>
        <v>103806</v>
      </c>
    </row>
    <row r="206" spans="1:7" ht="50.1" customHeight="1" x14ac:dyDescent="0.25">
      <c r="B206" s="43" t="s">
        <v>80</v>
      </c>
      <c r="C206" s="44"/>
      <c r="D206" s="17">
        <v>9940</v>
      </c>
      <c r="E206" s="38">
        <v>0</v>
      </c>
      <c r="F206" s="37"/>
      <c r="G206" s="36"/>
    </row>
    <row r="207" spans="1:7" ht="99.95" customHeight="1" x14ac:dyDescent="0.25">
      <c r="A207" s="3">
        <f t="shared" ref="A207:A212" si="25">IF((LEFT(B207,10)="Проведение"),1,0)</f>
        <v>0</v>
      </c>
      <c r="B207" s="43" t="s">
        <v>31</v>
      </c>
      <c r="C207" s="44"/>
      <c r="D207" s="16">
        <v>650</v>
      </c>
      <c r="E207" s="38">
        <v>7.9</v>
      </c>
      <c r="F207" s="37" t="s">
        <v>0</v>
      </c>
      <c r="G207" s="36">
        <f t="shared" ref="G207:G209" si="26">D207*E207</f>
        <v>5135</v>
      </c>
    </row>
    <row r="208" spans="1:7" ht="99.95" customHeight="1" x14ac:dyDescent="0.25">
      <c r="A208" s="3">
        <f t="shared" si="25"/>
        <v>0</v>
      </c>
      <c r="B208" s="43" t="s">
        <v>81</v>
      </c>
      <c r="C208" s="44"/>
      <c r="D208" s="16">
        <v>9330</v>
      </c>
      <c r="E208" s="38">
        <v>0</v>
      </c>
      <c r="F208" s="37" t="s">
        <v>0</v>
      </c>
      <c r="G208" s="36">
        <f t="shared" si="26"/>
        <v>0</v>
      </c>
    </row>
    <row r="209" spans="1:7" ht="99.95" customHeight="1" x14ac:dyDescent="0.25">
      <c r="A209" s="3">
        <f t="shared" si="25"/>
        <v>0</v>
      </c>
      <c r="B209" s="43" t="s">
        <v>32</v>
      </c>
      <c r="C209" s="44"/>
      <c r="D209" s="16">
        <v>3330</v>
      </c>
      <c r="E209" s="38">
        <v>0</v>
      </c>
      <c r="F209" s="37" t="s">
        <v>0</v>
      </c>
      <c r="G209" s="36">
        <f t="shared" si="26"/>
        <v>0</v>
      </c>
    </row>
    <row r="210" spans="1:7" ht="99.95" customHeight="1" x14ac:dyDescent="0.25">
      <c r="A210" s="3">
        <f t="shared" si="25"/>
        <v>0</v>
      </c>
      <c r="B210" s="43" t="s">
        <v>33</v>
      </c>
      <c r="C210" s="44"/>
      <c r="D210" s="16">
        <v>830</v>
      </c>
      <c r="E210" s="38">
        <v>0</v>
      </c>
      <c r="F210" s="37" t="s">
        <v>0</v>
      </c>
      <c r="G210" s="36">
        <f>D210*E210</f>
        <v>0</v>
      </c>
    </row>
    <row r="211" spans="1:7" ht="99.95" customHeight="1" x14ac:dyDescent="0.25">
      <c r="A211" s="3">
        <f t="shared" si="25"/>
        <v>0</v>
      </c>
      <c r="B211" s="43" t="s">
        <v>34</v>
      </c>
      <c r="C211" s="44"/>
      <c r="D211" s="16">
        <v>2755</v>
      </c>
      <c r="E211" s="38">
        <v>0</v>
      </c>
      <c r="F211" s="37" t="s">
        <v>0</v>
      </c>
      <c r="G211" s="36">
        <f>D211*E211</f>
        <v>0</v>
      </c>
    </row>
    <row r="212" spans="1:7" ht="99.95" customHeight="1" x14ac:dyDescent="0.25">
      <c r="A212" s="3">
        <f t="shared" si="25"/>
        <v>0</v>
      </c>
      <c r="B212" s="43" t="s">
        <v>35</v>
      </c>
      <c r="C212" s="44"/>
      <c r="D212" s="16">
        <v>4420</v>
      </c>
      <c r="E212" s="38">
        <v>0</v>
      </c>
      <c r="F212" s="37" t="s">
        <v>0</v>
      </c>
      <c r="G212" s="36">
        <f>D212*E212</f>
        <v>0</v>
      </c>
    </row>
    <row r="213" spans="1:7" ht="23.1" customHeight="1" x14ac:dyDescent="0.25">
      <c r="B213" s="18"/>
      <c r="C213" s="18"/>
      <c r="D213" s="19"/>
      <c r="E213" s="20"/>
      <c r="F213" s="21"/>
      <c r="G213" s="22"/>
    </row>
    <row r="214" spans="1:7" ht="23.1" customHeight="1" x14ac:dyDescent="0.25">
      <c r="A214" s="3">
        <f t="shared" ref="A214:A222" si="27">IF((LEFT(B214,10)="Проведение"),1,0)</f>
        <v>0</v>
      </c>
      <c r="B214" s="23"/>
      <c r="C214" s="24" t="s">
        <v>17</v>
      </c>
      <c r="D214" s="25"/>
      <c r="E214" s="23"/>
      <c r="F214" s="23"/>
      <c r="G214" s="26"/>
    </row>
    <row r="215" spans="1:7" ht="23.1" customHeight="1" x14ac:dyDescent="0.25">
      <c r="A215" s="3">
        <f t="shared" si="27"/>
        <v>0</v>
      </c>
      <c r="B215" s="23"/>
      <c r="C215" s="45" t="s">
        <v>18</v>
      </c>
      <c r="D215" s="41" t="s">
        <v>19</v>
      </c>
      <c r="E215" s="27">
        <f>IF(G201&gt;0, ROUND((G201+D194)/D194,2), 0)</f>
        <v>1.05</v>
      </c>
      <c r="F215" s="27"/>
      <c r="G215" s="23"/>
    </row>
    <row r="216" spans="1:7" ht="23.1" customHeight="1" x14ac:dyDescent="0.25">
      <c r="A216" s="3">
        <f t="shared" si="27"/>
        <v>0</v>
      </c>
      <c r="B216" s="23"/>
      <c r="C216" s="45"/>
      <c r="D216" s="41" t="s">
        <v>20</v>
      </c>
      <c r="E216" s="27">
        <f>IF(SUM(G202:G203)&gt;0,ROUND((G202+G203+D194)/D194,2),0)</f>
        <v>1.1100000000000001</v>
      </c>
      <c r="F216" s="27"/>
      <c r="G216" s="26"/>
    </row>
    <row r="217" spans="1:7" ht="23.1" customHeight="1" x14ac:dyDescent="0.25">
      <c r="A217" s="3">
        <f t="shared" si="27"/>
        <v>0</v>
      </c>
      <c r="B217" s="23"/>
      <c r="C217" s="45"/>
      <c r="D217" s="41" t="s">
        <v>21</v>
      </c>
      <c r="E217" s="27">
        <f>IF(G204&gt;0,ROUND((G204+D194)/D194,2),0)</f>
        <v>0</v>
      </c>
      <c r="F217" s="28"/>
      <c r="G217" s="26"/>
    </row>
    <row r="218" spans="1:7" ht="23.1" customHeight="1" x14ac:dyDescent="0.25">
      <c r="A218" s="3">
        <f t="shared" si="27"/>
        <v>0</v>
      </c>
      <c r="B218" s="23"/>
      <c r="C218" s="45"/>
      <c r="D218" s="41" t="s">
        <v>22</v>
      </c>
      <c r="E218" s="27">
        <f>IF(SUM(G205:G212)&gt;0,ROUND((SUM(G205:G212)+D194)/D194,2),0)</f>
        <v>3.57</v>
      </c>
      <c r="F218" s="23"/>
      <c r="G218" s="26"/>
    </row>
    <row r="219" spans="1:7" ht="23.1" customHeight="1" x14ac:dyDescent="0.25">
      <c r="A219" s="3">
        <f t="shared" si="27"/>
        <v>0</v>
      </c>
      <c r="B219" s="23"/>
      <c r="C219" s="23"/>
      <c r="D219" s="29" t="s">
        <v>23</v>
      </c>
      <c r="E219" s="30">
        <f>SUM(E215:E218)-IF(VALUE(COUNTIF(E215:E218,"&gt;0"))=4,3,0)-IF(VALUE(COUNTIF(E215:E218,"&gt;0"))=3,2,0)-IF(VALUE(COUNTIF(E215:E218,"&gt;0"))=2,1,0)</f>
        <v>3.7300000000000004</v>
      </c>
      <c r="F219" s="31"/>
      <c r="G219" s="26"/>
    </row>
    <row r="220" spans="1:7" ht="23.1" customHeight="1" x14ac:dyDescent="0.25">
      <c r="A220" s="3">
        <f t="shared" si="27"/>
        <v>0</v>
      </c>
      <c r="B220" s="23"/>
      <c r="C220" s="23"/>
      <c r="D220" s="23"/>
      <c r="E220" s="32"/>
      <c r="F220" s="23"/>
      <c r="G220" s="26"/>
    </row>
    <row r="221" spans="1:7" ht="23.1" customHeight="1" x14ac:dyDescent="0.35">
      <c r="A221" s="3">
        <f t="shared" si="27"/>
        <v>0</v>
      </c>
      <c r="B221" s="33"/>
      <c r="C221" s="34" t="s">
        <v>24</v>
      </c>
      <c r="D221" s="46">
        <f>E219*D194</f>
        <v>158372.07</v>
      </c>
      <c r="E221" s="46"/>
      <c r="F221" s="23"/>
      <c r="G221" s="26"/>
    </row>
    <row r="222" spans="1:7" ht="23.1" customHeight="1" x14ac:dyDescent="0.3">
      <c r="A222" s="3">
        <f t="shared" si="27"/>
        <v>0</v>
      </c>
      <c r="B222" s="23"/>
      <c r="C222" s="35" t="s">
        <v>25</v>
      </c>
      <c r="D222" s="47">
        <f>D221/D193</f>
        <v>92.237664531158998</v>
      </c>
      <c r="E222" s="47"/>
      <c r="F222" s="23"/>
      <c r="G222" s="23"/>
    </row>
    <row r="223" spans="1:7" ht="54.95" customHeight="1" x14ac:dyDescent="0.8">
      <c r="A223" s="3">
        <f t="shared" ref="A223:A242" si="28">IF((LEFT(B223,10)="Проведение"),1,0)</f>
        <v>0</v>
      </c>
      <c r="B223" s="66" t="s">
        <v>88</v>
      </c>
      <c r="C223" s="66"/>
      <c r="D223" s="66"/>
      <c r="E223" s="66"/>
      <c r="F223" s="66"/>
      <c r="G223" s="66"/>
    </row>
    <row r="224" spans="1:7" ht="45.95" customHeight="1" x14ac:dyDescent="0.25">
      <c r="A224" s="3">
        <f t="shared" si="28"/>
        <v>0</v>
      </c>
      <c r="B224" s="67" t="s">
        <v>27</v>
      </c>
      <c r="C224" s="67"/>
      <c r="D224" s="67"/>
      <c r="E224" s="67"/>
      <c r="F224" s="67"/>
      <c r="G224" s="67"/>
    </row>
    <row r="225" spans="1:7" ht="30" customHeight="1" x14ac:dyDescent="0.25">
      <c r="A225" s="3">
        <f t="shared" si="28"/>
        <v>0</v>
      </c>
      <c r="B225" s="5"/>
      <c r="C225" s="6" t="s">
        <v>3</v>
      </c>
      <c r="D225" s="7"/>
      <c r="E225" s="5"/>
      <c r="F225" s="5"/>
      <c r="G225" s="8"/>
    </row>
    <row r="226" spans="1:7" ht="23.1" customHeight="1" x14ac:dyDescent="0.25">
      <c r="A226" s="3">
        <f t="shared" si="28"/>
        <v>0</v>
      </c>
      <c r="B226" s="5"/>
      <c r="C226" s="48" t="s">
        <v>4</v>
      </c>
      <c r="D226" s="51" t="s">
        <v>26</v>
      </c>
      <c r="E226" s="52"/>
      <c r="F226" s="52"/>
      <c r="G226" s="53"/>
    </row>
    <row r="227" spans="1:7" ht="23.1" customHeight="1" x14ac:dyDescent="0.25">
      <c r="A227" s="3">
        <f t="shared" si="28"/>
        <v>0</v>
      </c>
      <c r="B227" s="5"/>
      <c r="C227" s="49"/>
      <c r="D227" s="51" t="s">
        <v>135</v>
      </c>
      <c r="E227" s="52"/>
      <c r="F227" s="52"/>
      <c r="G227" s="53"/>
    </row>
    <row r="228" spans="1:7" ht="23.1" customHeight="1" x14ac:dyDescent="0.25">
      <c r="A228" s="3">
        <f t="shared" si="28"/>
        <v>0</v>
      </c>
      <c r="B228" s="5"/>
      <c r="C228" s="50"/>
      <c r="D228" s="51" t="s">
        <v>142</v>
      </c>
      <c r="E228" s="52"/>
      <c r="F228" s="52"/>
      <c r="G228" s="53"/>
    </row>
    <row r="229" spans="1:7" ht="23.1" customHeight="1" x14ac:dyDescent="0.25">
      <c r="A229" s="3">
        <f t="shared" si="28"/>
        <v>0</v>
      </c>
      <c r="B229" s="5"/>
      <c r="C229" s="40" t="s">
        <v>5</v>
      </c>
      <c r="D229" s="9">
        <v>4.8</v>
      </c>
      <c r="E229" s="10"/>
      <c r="F229" s="5"/>
      <c r="G229" s="8"/>
    </row>
    <row r="230" spans="1:7" ht="23.1" customHeight="1" x14ac:dyDescent="0.25">
      <c r="A230" s="3">
        <f t="shared" si="28"/>
        <v>0</v>
      </c>
      <c r="B230" s="5"/>
      <c r="C230" s="40" t="s">
        <v>6</v>
      </c>
      <c r="D230" s="11">
        <v>840</v>
      </c>
      <c r="E230" s="54" t="s">
        <v>7</v>
      </c>
      <c r="F230" s="55"/>
      <c r="G230" s="58">
        <f>D231/D230</f>
        <v>32.932142857142857</v>
      </c>
    </row>
    <row r="231" spans="1:7" ht="23.1" customHeight="1" x14ac:dyDescent="0.25">
      <c r="A231" s="3">
        <f t="shared" si="28"/>
        <v>0</v>
      </c>
      <c r="B231" s="5"/>
      <c r="C231" s="40" t="s">
        <v>8</v>
      </c>
      <c r="D231" s="9">
        <v>27663</v>
      </c>
      <c r="E231" s="56"/>
      <c r="F231" s="57"/>
      <c r="G231" s="59"/>
    </row>
    <row r="232" spans="1:7" ht="23.1" customHeight="1" x14ac:dyDescent="0.25">
      <c r="A232" s="3">
        <f t="shared" si="28"/>
        <v>0</v>
      </c>
      <c r="B232" s="5"/>
      <c r="C232" s="4"/>
      <c r="D232" s="12"/>
      <c r="E232" s="10"/>
      <c r="F232" s="5"/>
      <c r="G232" s="8"/>
    </row>
    <row r="233" spans="1:7" ht="23.1" customHeight="1" x14ac:dyDescent="0.25">
      <c r="A233" s="3">
        <f t="shared" si="28"/>
        <v>0</v>
      </c>
      <c r="B233" s="5"/>
      <c r="C233" s="13" t="s">
        <v>9</v>
      </c>
      <c r="D233" s="14" t="s">
        <v>41</v>
      </c>
      <c r="E233" s="5"/>
      <c r="F233" s="5"/>
      <c r="G233" s="8"/>
    </row>
    <row r="234" spans="1:7" ht="23.1" customHeight="1" x14ac:dyDescent="0.25">
      <c r="A234" s="3">
        <f t="shared" si="28"/>
        <v>0</v>
      </c>
      <c r="B234" s="5"/>
      <c r="C234" s="13" t="s">
        <v>10</v>
      </c>
      <c r="D234" s="14">
        <v>45</v>
      </c>
      <c r="E234" s="5"/>
      <c r="F234" s="5"/>
      <c r="G234" s="8"/>
    </row>
    <row r="235" spans="1:7" ht="23.1" customHeight="1" x14ac:dyDescent="0.25">
      <c r="A235" s="3">
        <f t="shared" si="28"/>
        <v>0</v>
      </c>
      <c r="B235" s="5"/>
      <c r="C235" s="13" t="s">
        <v>11</v>
      </c>
      <c r="D235" s="15" t="s">
        <v>12</v>
      </c>
      <c r="E235" s="5"/>
      <c r="F235" s="5"/>
      <c r="G235" s="8"/>
    </row>
    <row r="236" spans="1:7" ht="23.1" customHeight="1" x14ac:dyDescent="0.25">
      <c r="A236" s="3">
        <f t="shared" si="28"/>
        <v>0</v>
      </c>
      <c r="B236" s="5"/>
      <c r="C236" s="5"/>
      <c r="D236" s="5"/>
      <c r="E236" s="5"/>
      <c r="F236" s="5"/>
      <c r="G236" s="8"/>
    </row>
    <row r="237" spans="1:7" ht="50.1" customHeight="1" x14ac:dyDescent="0.25">
      <c r="A237" s="3">
        <f t="shared" si="28"/>
        <v>0</v>
      </c>
      <c r="B237" s="60" t="s">
        <v>1</v>
      </c>
      <c r="C237" s="61"/>
      <c r="D237" s="39" t="s">
        <v>13</v>
      </c>
      <c r="E237" s="62" t="s">
        <v>14</v>
      </c>
      <c r="F237" s="63"/>
      <c r="G237" s="39" t="s">
        <v>15</v>
      </c>
    </row>
    <row r="238" spans="1:7" ht="50.1" customHeight="1" x14ac:dyDescent="0.25">
      <c r="A238" s="3">
        <f t="shared" si="28"/>
        <v>0</v>
      </c>
      <c r="B238" s="64" t="s">
        <v>28</v>
      </c>
      <c r="C238" s="65"/>
      <c r="D238" s="16">
        <v>260.39999999999998</v>
      </c>
      <c r="E238" s="38">
        <v>4.8</v>
      </c>
      <c r="F238" s="37" t="s">
        <v>0</v>
      </c>
      <c r="G238" s="36">
        <f t="shared" ref="G238:G242" si="29">D238*E238</f>
        <v>1249.9199999999998</v>
      </c>
    </row>
    <row r="239" spans="1:7" ht="50.1" customHeight="1" x14ac:dyDescent="0.25">
      <c r="A239" s="3">
        <f t="shared" si="28"/>
        <v>0</v>
      </c>
      <c r="B239" s="43" t="s">
        <v>29</v>
      </c>
      <c r="C239" s="44"/>
      <c r="D239" s="16">
        <v>1070</v>
      </c>
      <c r="E239" s="38">
        <v>1</v>
      </c>
      <c r="F239" s="37" t="s">
        <v>2</v>
      </c>
      <c r="G239" s="36">
        <f t="shared" si="29"/>
        <v>1070</v>
      </c>
    </row>
    <row r="240" spans="1:7" ht="50.1" customHeight="1" x14ac:dyDescent="0.25">
      <c r="A240" s="3">
        <f t="shared" si="28"/>
        <v>0</v>
      </c>
      <c r="B240" s="43" t="s">
        <v>16</v>
      </c>
      <c r="C240" s="44"/>
      <c r="D240" s="16">
        <v>2145</v>
      </c>
      <c r="E240" s="38">
        <v>1</v>
      </c>
      <c r="F240" s="37" t="s">
        <v>2</v>
      </c>
      <c r="G240" s="36">
        <f t="shared" si="29"/>
        <v>2145</v>
      </c>
    </row>
    <row r="241" spans="1:7" ht="50.1" customHeight="1" x14ac:dyDescent="0.25">
      <c r="A241" s="3">
        <f t="shared" si="28"/>
        <v>0</v>
      </c>
      <c r="B241" s="43" t="s">
        <v>30</v>
      </c>
      <c r="C241" s="44"/>
      <c r="D241" s="16">
        <v>4320</v>
      </c>
      <c r="E241" s="38"/>
      <c r="F241" s="37" t="s">
        <v>0</v>
      </c>
      <c r="G241" s="36">
        <f t="shared" si="29"/>
        <v>0</v>
      </c>
    </row>
    <row r="242" spans="1:7" ht="50.1" customHeight="1" x14ac:dyDescent="0.25">
      <c r="A242" s="3">
        <f t="shared" si="28"/>
        <v>0</v>
      </c>
      <c r="B242" s="43" t="s">
        <v>79</v>
      </c>
      <c r="C242" s="44"/>
      <c r="D242" s="17">
        <v>13140</v>
      </c>
      <c r="E242" s="38">
        <v>4.8</v>
      </c>
      <c r="F242" s="37" t="s">
        <v>0</v>
      </c>
      <c r="G242" s="36">
        <f t="shared" si="29"/>
        <v>63072</v>
      </c>
    </row>
    <row r="243" spans="1:7" ht="50.1" customHeight="1" x14ac:dyDescent="0.25">
      <c r="B243" s="43" t="s">
        <v>80</v>
      </c>
      <c r="C243" s="44"/>
      <c r="D243" s="17">
        <v>9940</v>
      </c>
      <c r="E243" s="38">
        <v>0</v>
      </c>
      <c r="F243" s="37"/>
      <c r="G243" s="36"/>
    </row>
    <row r="244" spans="1:7" ht="99.95" customHeight="1" x14ac:dyDescent="0.25">
      <c r="A244" s="3">
        <f t="shared" ref="A244:A249" si="30">IF((LEFT(B244,10)="Проведение"),1,0)</f>
        <v>0</v>
      </c>
      <c r="B244" s="43" t="s">
        <v>31</v>
      </c>
      <c r="C244" s="44"/>
      <c r="D244" s="16">
        <v>650</v>
      </c>
      <c r="E244" s="38">
        <v>4.8</v>
      </c>
      <c r="F244" s="37" t="s">
        <v>0</v>
      </c>
      <c r="G244" s="36">
        <f t="shared" ref="G244:G246" si="31">D244*E244</f>
        <v>3120</v>
      </c>
    </row>
    <row r="245" spans="1:7" ht="99.95" customHeight="1" x14ac:dyDescent="0.25">
      <c r="A245" s="3">
        <f t="shared" si="30"/>
        <v>0</v>
      </c>
      <c r="B245" s="43" t="s">
        <v>81</v>
      </c>
      <c r="C245" s="44"/>
      <c r="D245" s="16">
        <v>9330</v>
      </c>
      <c r="E245" s="38">
        <v>0</v>
      </c>
      <c r="F245" s="37" t="s">
        <v>0</v>
      </c>
      <c r="G245" s="36">
        <f t="shared" si="31"/>
        <v>0</v>
      </c>
    </row>
    <row r="246" spans="1:7" ht="99.95" customHeight="1" x14ac:dyDescent="0.25">
      <c r="A246" s="3">
        <f t="shared" si="30"/>
        <v>0</v>
      </c>
      <c r="B246" s="43" t="s">
        <v>32</v>
      </c>
      <c r="C246" s="44"/>
      <c r="D246" s="16">
        <v>3330</v>
      </c>
      <c r="E246" s="38">
        <v>0</v>
      </c>
      <c r="F246" s="37" t="s">
        <v>0</v>
      </c>
      <c r="G246" s="36">
        <f t="shared" si="31"/>
        <v>0</v>
      </c>
    </row>
    <row r="247" spans="1:7" ht="99.95" customHeight="1" x14ac:dyDescent="0.25">
      <c r="A247" s="3">
        <f t="shared" si="30"/>
        <v>0</v>
      </c>
      <c r="B247" s="43" t="s">
        <v>33</v>
      </c>
      <c r="C247" s="44"/>
      <c r="D247" s="16">
        <v>830</v>
      </c>
      <c r="E247" s="38">
        <v>0</v>
      </c>
      <c r="F247" s="37" t="s">
        <v>0</v>
      </c>
      <c r="G247" s="36">
        <f>D247*E247</f>
        <v>0</v>
      </c>
    </row>
    <row r="248" spans="1:7" ht="99.95" customHeight="1" x14ac:dyDescent="0.25">
      <c r="A248" s="3">
        <f t="shared" si="30"/>
        <v>0</v>
      </c>
      <c r="B248" s="43" t="s">
        <v>34</v>
      </c>
      <c r="C248" s="44"/>
      <c r="D248" s="16">
        <v>2755</v>
      </c>
      <c r="E248" s="38">
        <v>0</v>
      </c>
      <c r="F248" s="37" t="s">
        <v>0</v>
      </c>
      <c r="G248" s="36">
        <f>D248*E248</f>
        <v>0</v>
      </c>
    </row>
    <row r="249" spans="1:7" ht="99.95" customHeight="1" x14ac:dyDescent="0.25">
      <c r="A249" s="3">
        <f t="shared" si="30"/>
        <v>0</v>
      </c>
      <c r="B249" s="43" t="s">
        <v>35</v>
      </c>
      <c r="C249" s="44"/>
      <c r="D249" s="16">
        <v>4420</v>
      </c>
      <c r="E249" s="38">
        <v>0</v>
      </c>
      <c r="F249" s="37" t="s">
        <v>0</v>
      </c>
      <c r="G249" s="36">
        <f>D249*E249</f>
        <v>0</v>
      </c>
    </row>
    <row r="250" spans="1:7" ht="23.1" customHeight="1" x14ac:dyDescent="0.25">
      <c r="B250" s="18"/>
      <c r="C250" s="18"/>
      <c r="D250" s="19"/>
      <c r="E250" s="20"/>
      <c r="F250" s="21"/>
      <c r="G250" s="22"/>
    </row>
    <row r="251" spans="1:7" ht="23.1" customHeight="1" x14ac:dyDescent="0.25">
      <c r="A251" s="3">
        <f t="shared" ref="A251:A259" si="32">IF((LEFT(B251,10)="Проведение"),1,0)</f>
        <v>0</v>
      </c>
      <c r="B251" s="23"/>
      <c r="C251" s="24" t="s">
        <v>17</v>
      </c>
      <c r="D251" s="25"/>
      <c r="E251" s="23"/>
      <c r="F251" s="23"/>
      <c r="G251" s="26"/>
    </row>
    <row r="252" spans="1:7" ht="23.1" customHeight="1" x14ac:dyDescent="0.25">
      <c r="A252" s="3">
        <f t="shared" si="32"/>
        <v>0</v>
      </c>
      <c r="B252" s="23"/>
      <c r="C252" s="45" t="s">
        <v>18</v>
      </c>
      <c r="D252" s="41" t="s">
        <v>19</v>
      </c>
      <c r="E252" s="27">
        <f>IF(G238&gt;0, ROUND((G238+D231)/D231,2), 0)</f>
        <v>1.05</v>
      </c>
      <c r="F252" s="27"/>
      <c r="G252" s="23"/>
    </row>
    <row r="253" spans="1:7" ht="23.1" customHeight="1" x14ac:dyDescent="0.25">
      <c r="A253" s="3">
        <f t="shared" si="32"/>
        <v>0</v>
      </c>
      <c r="B253" s="23"/>
      <c r="C253" s="45"/>
      <c r="D253" s="41" t="s">
        <v>20</v>
      </c>
      <c r="E253" s="27">
        <f>IF(SUM(G239:G240)&gt;0,ROUND((G239+G240+D231)/D231,2),0)</f>
        <v>1.1200000000000001</v>
      </c>
      <c r="F253" s="27"/>
      <c r="G253" s="26"/>
    </row>
    <row r="254" spans="1:7" ht="23.1" customHeight="1" x14ac:dyDescent="0.25">
      <c r="A254" s="3">
        <f t="shared" si="32"/>
        <v>0</v>
      </c>
      <c r="B254" s="23"/>
      <c r="C254" s="45"/>
      <c r="D254" s="41" t="s">
        <v>21</v>
      </c>
      <c r="E254" s="27">
        <f>IF(G241&gt;0,ROUND((G241+D231)/D231,2),0)</f>
        <v>0</v>
      </c>
      <c r="F254" s="28"/>
      <c r="G254" s="26"/>
    </row>
    <row r="255" spans="1:7" ht="23.1" customHeight="1" x14ac:dyDescent="0.25">
      <c r="A255" s="3">
        <f t="shared" si="32"/>
        <v>0</v>
      </c>
      <c r="B255" s="23"/>
      <c r="C255" s="45"/>
      <c r="D255" s="41" t="s">
        <v>22</v>
      </c>
      <c r="E255" s="27">
        <f>IF(SUM(G242:G249)&gt;0,ROUND((SUM(G242:G249)+D231)/D231,2),0)</f>
        <v>3.39</v>
      </c>
      <c r="F255" s="23"/>
      <c r="G255" s="26"/>
    </row>
    <row r="256" spans="1:7" ht="23.1" customHeight="1" x14ac:dyDescent="0.25">
      <c r="A256" s="3">
        <f t="shared" si="32"/>
        <v>0</v>
      </c>
      <c r="B256" s="23"/>
      <c r="C256" s="23"/>
      <c r="D256" s="29" t="s">
        <v>23</v>
      </c>
      <c r="E256" s="30">
        <f>SUM(E252:E255)-IF(VALUE(COUNTIF(E252:E255,"&gt;0"))=4,3,0)-IF(VALUE(COUNTIF(E252:E255,"&gt;0"))=3,2,0)-IF(VALUE(COUNTIF(E252:E255,"&gt;0"))=2,1,0)</f>
        <v>3.5600000000000005</v>
      </c>
      <c r="F256" s="31"/>
      <c r="G256" s="26"/>
    </row>
    <row r="257" spans="1:7" ht="23.1" customHeight="1" x14ac:dyDescent="0.25">
      <c r="A257" s="3">
        <f t="shared" si="32"/>
        <v>0</v>
      </c>
      <c r="B257" s="23"/>
      <c r="C257" s="23"/>
      <c r="D257" s="23"/>
      <c r="E257" s="32"/>
      <c r="F257" s="23"/>
      <c r="G257" s="26"/>
    </row>
    <row r="258" spans="1:7" ht="23.1" customHeight="1" x14ac:dyDescent="0.35">
      <c r="A258" s="3">
        <f t="shared" si="32"/>
        <v>0</v>
      </c>
      <c r="B258" s="33"/>
      <c r="C258" s="34" t="s">
        <v>24</v>
      </c>
      <c r="D258" s="46">
        <f>E256*D231</f>
        <v>98480.280000000013</v>
      </c>
      <c r="E258" s="46"/>
      <c r="F258" s="23"/>
      <c r="G258" s="26"/>
    </row>
    <row r="259" spans="1:7" ht="23.1" customHeight="1" x14ac:dyDescent="0.3">
      <c r="A259" s="3">
        <f t="shared" si="32"/>
        <v>0</v>
      </c>
      <c r="B259" s="23"/>
      <c r="C259" s="35" t="s">
        <v>25</v>
      </c>
      <c r="D259" s="47">
        <f>D258/D230</f>
        <v>117.23842857142859</v>
      </c>
      <c r="E259" s="47"/>
      <c r="F259" s="23"/>
      <c r="G259" s="23"/>
    </row>
    <row r="260" spans="1:7" ht="54.95" customHeight="1" x14ac:dyDescent="0.8">
      <c r="A260" s="3">
        <f t="shared" ref="A260:A279" si="33">IF((LEFT(B260,10)="Проведение"),1,0)</f>
        <v>0</v>
      </c>
      <c r="B260" s="66" t="s">
        <v>89</v>
      </c>
      <c r="C260" s="66"/>
      <c r="D260" s="66"/>
      <c r="E260" s="66"/>
      <c r="F260" s="66"/>
      <c r="G260" s="66"/>
    </row>
    <row r="261" spans="1:7" ht="45.95" customHeight="1" x14ac:dyDescent="0.25">
      <c r="A261" s="3">
        <f t="shared" si="33"/>
        <v>0</v>
      </c>
      <c r="B261" s="67" t="s">
        <v>27</v>
      </c>
      <c r="C261" s="67"/>
      <c r="D261" s="67"/>
      <c r="E261" s="67"/>
      <c r="F261" s="67"/>
      <c r="G261" s="67"/>
    </row>
    <row r="262" spans="1:7" ht="30" customHeight="1" x14ac:dyDescent="0.25">
      <c r="A262" s="3">
        <f t="shared" si="33"/>
        <v>0</v>
      </c>
      <c r="B262" s="5"/>
      <c r="C262" s="6" t="s">
        <v>3</v>
      </c>
      <c r="D262" s="7"/>
      <c r="E262" s="5"/>
      <c r="F262" s="5"/>
      <c r="G262" s="8"/>
    </row>
    <row r="263" spans="1:7" ht="23.1" customHeight="1" x14ac:dyDescent="0.25">
      <c r="A263" s="3">
        <f t="shared" si="33"/>
        <v>0</v>
      </c>
      <c r="B263" s="5"/>
      <c r="C263" s="48" t="s">
        <v>4</v>
      </c>
      <c r="D263" s="51" t="s">
        <v>26</v>
      </c>
      <c r="E263" s="52"/>
      <c r="F263" s="52"/>
      <c r="G263" s="53"/>
    </row>
    <row r="264" spans="1:7" ht="23.1" customHeight="1" x14ac:dyDescent="0.25">
      <c r="A264" s="3">
        <f t="shared" si="33"/>
        <v>0</v>
      </c>
      <c r="B264" s="5"/>
      <c r="C264" s="49"/>
      <c r="D264" s="51" t="s">
        <v>135</v>
      </c>
      <c r="E264" s="52"/>
      <c r="F264" s="52"/>
      <c r="G264" s="53"/>
    </row>
    <row r="265" spans="1:7" ht="23.1" customHeight="1" x14ac:dyDescent="0.25">
      <c r="A265" s="3">
        <f t="shared" si="33"/>
        <v>0</v>
      </c>
      <c r="B265" s="5"/>
      <c r="C265" s="50"/>
      <c r="D265" s="51" t="s">
        <v>143</v>
      </c>
      <c r="E265" s="52"/>
      <c r="F265" s="52"/>
      <c r="G265" s="53"/>
    </row>
    <row r="266" spans="1:7" ht="23.1" customHeight="1" x14ac:dyDescent="0.25">
      <c r="A266" s="3">
        <f t="shared" si="33"/>
        <v>0</v>
      </c>
      <c r="B266" s="5"/>
      <c r="C266" s="40" t="s">
        <v>5</v>
      </c>
      <c r="D266" s="9">
        <v>6.5</v>
      </c>
      <c r="E266" s="10"/>
      <c r="F266" s="5"/>
      <c r="G266" s="8"/>
    </row>
    <row r="267" spans="1:7" ht="23.1" customHeight="1" x14ac:dyDescent="0.25">
      <c r="A267" s="3">
        <f t="shared" si="33"/>
        <v>0</v>
      </c>
      <c r="B267" s="5"/>
      <c r="C267" s="40" t="s">
        <v>6</v>
      </c>
      <c r="D267" s="11">
        <v>861</v>
      </c>
      <c r="E267" s="54" t="s">
        <v>7</v>
      </c>
      <c r="F267" s="55"/>
      <c r="G267" s="58">
        <f>D268/D267</f>
        <v>132.19744483159118</v>
      </c>
    </row>
    <row r="268" spans="1:7" ht="23.1" customHeight="1" x14ac:dyDescent="0.25">
      <c r="A268" s="3">
        <f t="shared" si="33"/>
        <v>0</v>
      </c>
      <c r="B268" s="5"/>
      <c r="C268" s="40" t="s">
        <v>8</v>
      </c>
      <c r="D268" s="9">
        <v>113822</v>
      </c>
      <c r="E268" s="56"/>
      <c r="F268" s="57"/>
      <c r="G268" s="59"/>
    </row>
    <row r="269" spans="1:7" ht="23.1" customHeight="1" x14ac:dyDescent="0.25">
      <c r="A269" s="3">
        <f t="shared" si="33"/>
        <v>0</v>
      </c>
      <c r="B269" s="5"/>
      <c r="C269" s="4"/>
      <c r="D269" s="12"/>
      <c r="E269" s="10"/>
      <c r="F269" s="5"/>
      <c r="G269" s="8"/>
    </row>
    <row r="270" spans="1:7" ht="23.1" customHeight="1" x14ac:dyDescent="0.25">
      <c r="A270" s="3">
        <f t="shared" si="33"/>
        <v>0</v>
      </c>
      <c r="B270" s="5"/>
      <c r="C270" s="13" t="s">
        <v>9</v>
      </c>
      <c r="D270" s="14" t="s">
        <v>64</v>
      </c>
      <c r="E270" s="5"/>
      <c r="F270" s="5"/>
      <c r="G270" s="8"/>
    </row>
    <row r="271" spans="1:7" ht="23.1" customHeight="1" x14ac:dyDescent="0.25">
      <c r="A271" s="3">
        <f t="shared" si="33"/>
        <v>0</v>
      </c>
      <c r="B271" s="5"/>
      <c r="C271" s="13" t="s">
        <v>10</v>
      </c>
      <c r="D271" s="14">
        <v>70</v>
      </c>
      <c r="E271" s="5"/>
      <c r="F271" s="5"/>
      <c r="G271" s="8"/>
    </row>
    <row r="272" spans="1:7" ht="23.1" customHeight="1" x14ac:dyDescent="0.25">
      <c r="A272" s="3">
        <f t="shared" si="33"/>
        <v>0</v>
      </c>
      <c r="B272" s="5"/>
      <c r="C272" s="13" t="s">
        <v>11</v>
      </c>
      <c r="D272" s="15" t="s">
        <v>12</v>
      </c>
      <c r="E272" s="5"/>
      <c r="F272" s="5"/>
      <c r="G272" s="8"/>
    </row>
    <row r="273" spans="1:7" ht="23.1" customHeight="1" x14ac:dyDescent="0.25">
      <c r="A273" s="3">
        <f t="shared" si="33"/>
        <v>0</v>
      </c>
      <c r="B273" s="5"/>
      <c r="C273" s="5"/>
      <c r="D273" s="5"/>
      <c r="E273" s="5"/>
      <c r="F273" s="5"/>
      <c r="G273" s="8"/>
    </row>
    <row r="274" spans="1:7" ht="50.1" customHeight="1" x14ac:dyDescent="0.25">
      <c r="A274" s="3">
        <f t="shared" si="33"/>
        <v>0</v>
      </c>
      <c r="B274" s="60" t="s">
        <v>1</v>
      </c>
      <c r="C274" s="61"/>
      <c r="D274" s="39" t="s">
        <v>13</v>
      </c>
      <c r="E274" s="62" t="s">
        <v>14</v>
      </c>
      <c r="F274" s="63"/>
      <c r="G274" s="39" t="s">
        <v>15</v>
      </c>
    </row>
    <row r="275" spans="1:7" ht="50.1" customHeight="1" x14ac:dyDescent="0.25">
      <c r="A275" s="3">
        <f t="shared" si="33"/>
        <v>0</v>
      </c>
      <c r="B275" s="64" t="s">
        <v>28</v>
      </c>
      <c r="C275" s="65"/>
      <c r="D275" s="16">
        <v>260.39999999999998</v>
      </c>
      <c r="E275" s="38">
        <v>6.5</v>
      </c>
      <c r="F275" s="37" t="s">
        <v>0</v>
      </c>
      <c r="G275" s="36">
        <f t="shared" ref="G275:G279" si="34">D275*E275</f>
        <v>1692.6</v>
      </c>
    </row>
    <row r="276" spans="1:7" ht="50.1" customHeight="1" x14ac:dyDescent="0.25">
      <c r="A276" s="3">
        <f t="shared" si="33"/>
        <v>0</v>
      </c>
      <c r="B276" s="43" t="s">
        <v>29</v>
      </c>
      <c r="C276" s="44"/>
      <c r="D276" s="16">
        <v>1070</v>
      </c>
      <c r="E276" s="38">
        <v>1.2</v>
      </c>
      <c r="F276" s="37" t="s">
        <v>2</v>
      </c>
      <c r="G276" s="36">
        <f t="shared" si="34"/>
        <v>1284</v>
      </c>
    </row>
    <row r="277" spans="1:7" ht="50.1" customHeight="1" x14ac:dyDescent="0.25">
      <c r="A277" s="3">
        <f t="shared" si="33"/>
        <v>0</v>
      </c>
      <c r="B277" s="43" t="s">
        <v>16</v>
      </c>
      <c r="C277" s="44"/>
      <c r="D277" s="16">
        <v>2145</v>
      </c>
      <c r="E277" s="38">
        <v>1.2</v>
      </c>
      <c r="F277" s="37" t="s">
        <v>2</v>
      </c>
      <c r="G277" s="36">
        <f t="shared" si="34"/>
        <v>2574</v>
      </c>
    </row>
    <row r="278" spans="1:7" ht="50.1" customHeight="1" x14ac:dyDescent="0.25">
      <c r="A278" s="3">
        <f t="shared" si="33"/>
        <v>0</v>
      </c>
      <c r="B278" s="43" t="s">
        <v>30</v>
      </c>
      <c r="C278" s="44"/>
      <c r="D278" s="16">
        <v>4320</v>
      </c>
      <c r="E278" s="38"/>
      <c r="F278" s="37" t="s">
        <v>0</v>
      </c>
      <c r="G278" s="36">
        <f t="shared" si="34"/>
        <v>0</v>
      </c>
    </row>
    <row r="279" spans="1:7" ht="50.1" customHeight="1" x14ac:dyDescent="0.25">
      <c r="A279" s="3">
        <f t="shared" si="33"/>
        <v>0</v>
      </c>
      <c r="B279" s="43" t="s">
        <v>79</v>
      </c>
      <c r="C279" s="44"/>
      <c r="D279" s="17">
        <v>13140</v>
      </c>
      <c r="E279" s="38">
        <v>6.5</v>
      </c>
      <c r="F279" s="37" t="s">
        <v>0</v>
      </c>
      <c r="G279" s="36">
        <f t="shared" si="34"/>
        <v>85410</v>
      </c>
    </row>
    <row r="280" spans="1:7" ht="50.1" customHeight="1" x14ac:dyDescent="0.25">
      <c r="B280" s="43" t="s">
        <v>80</v>
      </c>
      <c r="C280" s="44"/>
      <c r="D280" s="17">
        <v>9940</v>
      </c>
      <c r="E280" s="38">
        <v>6.5</v>
      </c>
      <c r="F280" s="37"/>
      <c r="G280" s="36"/>
    </row>
    <row r="281" spans="1:7" ht="99.95" customHeight="1" x14ac:dyDescent="0.25">
      <c r="A281" s="3">
        <f t="shared" ref="A281:A286" si="35">IF((LEFT(B281,10)="Проведение"),1,0)</f>
        <v>0</v>
      </c>
      <c r="B281" s="43" t="s">
        <v>31</v>
      </c>
      <c r="C281" s="44"/>
      <c r="D281" s="16">
        <v>650</v>
      </c>
      <c r="E281" s="38">
        <v>0</v>
      </c>
      <c r="F281" s="37" t="s">
        <v>0</v>
      </c>
      <c r="G281" s="36">
        <f t="shared" ref="G281:G283" si="36">D281*E281</f>
        <v>0</v>
      </c>
    </row>
    <row r="282" spans="1:7" ht="99.95" customHeight="1" x14ac:dyDescent="0.25">
      <c r="A282" s="3">
        <f t="shared" si="35"/>
        <v>0</v>
      </c>
      <c r="B282" s="43" t="s">
        <v>81</v>
      </c>
      <c r="C282" s="44"/>
      <c r="D282" s="16">
        <v>9330</v>
      </c>
      <c r="E282" s="38">
        <v>6.5</v>
      </c>
      <c r="F282" s="37" t="s">
        <v>0</v>
      </c>
      <c r="G282" s="36">
        <f t="shared" si="36"/>
        <v>60645</v>
      </c>
    </row>
    <row r="283" spans="1:7" ht="99.95" customHeight="1" x14ac:dyDescent="0.25">
      <c r="A283" s="3">
        <f t="shared" si="35"/>
        <v>0</v>
      </c>
      <c r="B283" s="43" t="s">
        <v>32</v>
      </c>
      <c r="C283" s="44"/>
      <c r="D283" s="16">
        <v>3330</v>
      </c>
      <c r="E283" s="38">
        <v>6.5</v>
      </c>
      <c r="F283" s="37" t="s">
        <v>0</v>
      </c>
      <c r="G283" s="36">
        <f t="shared" si="36"/>
        <v>21645</v>
      </c>
    </row>
    <row r="284" spans="1:7" ht="99.95" customHeight="1" x14ac:dyDescent="0.25">
      <c r="A284" s="3">
        <f t="shared" si="35"/>
        <v>0</v>
      </c>
      <c r="B284" s="43" t="s">
        <v>33</v>
      </c>
      <c r="C284" s="44"/>
      <c r="D284" s="16">
        <v>830</v>
      </c>
      <c r="E284" s="38">
        <v>6.5</v>
      </c>
      <c r="F284" s="37" t="s">
        <v>0</v>
      </c>
      <c r="G284" s="36">
        <f>D284*E284</f>
        <v>5395</v>
      </c>
    </row>
    <row r="285" spans="1:7" ht="99.95" customHeight="1" x14ac:dyDescent="0.25">
      <c r="A285" s="3">
        <f t="shared" si="35"/>
        <v>0</v>
      </c>
      <c r="B285" s="43" t="s">
        <v>34</v>
      </c>
      <c r="C285" s="44"/>
      <c r="D285" s="16">
        <v>2755</v>
      </c>
      <c r="E285" s="38">
        <v>6.5</v>
      </c>
      <c r="F285" s="37" t="s">
        <v>0</v>
      </c>
      <c r="G285" s="36">
        <f>D285*E285</f>
        <v>17907.5</v>
      </c>
    </row>
    <row r="286" spans="1:7" ht="99.95" customHeight="1" x14ac:dyDescent="0.25">
      <c r="A286" s="3">
        <f t="shared" si="35"/>
        <v>0</v>
      </c>
      <c r="B286" s="43" t="s">
        <v>35</v>
      </c>
      <c r="C286" s="44"/>
      <c r="D286" s="16">
        <v>4420</v>
      </c>
      <c r="E286" s="38">
        <v>65</v>
      </c>
      <c r="F286" s="37" t="s">
        <v>0</v>
      </c>
      <c r="G286" s="36">
        <f>D286*E286</f>
        <v>287300</v>
      </c>
    </row>
    <row r="287" spans="1:7" ht="23.1" customHeight="1" x14ac:dyDescent="0.25">
      <c r="B287" s="18"/>
      <c r="C287" s="18"/>
      <c r="D287" s="19"/>
      <c r="E287" s="20"/>
      <c r="F287" s="21"/>
      <c r="G287" s="22"/>
    </row>
    <row r="288" spans="1:7" ht="23.1" customHeight="1" x14ac:dyDescent="0.25">
      <c r="A288" s="3">
        <f t="shared" ref="A288:A316" si="37">IF((LEFT(B288,10)="Проведение"),1,0)</f>
        <v>0</v>
      </c>
      <c r="B288" s="23"/>
      <c r="C288" s="24" t="s">
        <v>17</v>
      </c>
      <c r="D288" s="25"/>
      <c r="E288" s="23"/>
      <c r="F288" s="23"/>
      <c r="G288" s="26"/>
    </row>
    <row r="289" spans="1:7" ht="23.1" customHeight="1" x14ac:dyDescent="0.25">
      <c r="A289" s="3">
        <f t="shared" si="37"/>
        <v>0</v>
      </c>
      <c r="B289" s="23"/>
      <c r="C289" s="45" t="s">
        <v>18</v>
      </c>
      <c r="D289" s="41" t="s">
        <v>19</v>
      </c>
      <c r="E289" s="27">
        <f>IF(G275&gt;0, ROUND((G275+D268)/D268,2), 0)</f>
        <v>1.01</v>
      </c>
      <c r="F289" s="27"/>
      <c r="G289" s="23"/>
    </row>
    <row r="290" spans="1:7" ht="23.1" customHeight="1" x14ac:dyDescent="0.25">
      <c r="A290" s="3">
        <f t="shared" si="37"/>
        <v>0</v>
      </c>
      <c r="B290" s="23"/>
      <c r="C290" s="45"/>
      <c r="D290" s="41" t="s">
        <v>20</v>
      </c>
      <c r="E290" s="27">
        <f>IF(SUM(G276:G277)&gt;0,ROUND((G276+G277+D268)/D268,2),0)</f>
        <v>1.03</v>
      </c>
      <c r="F290" s="27"/>
      <c r="G290" s="26"/>
    </row>
    <row r="291" spans="1:7" ht="23.1" customHeight="1" x14ac:dyDescent="0.25">
      <c r="A291" s="3">
        <f t="shared" si="37"/>
        <v>0</v>
      </c>
      <c r="B291" s="23"/>
      <c r="C291" s="45"/>
      <c r="D291" s="41" t="s">
        <v>21</v>
      </c>
      <c r="E291" s="27">
        <f>IF(G278&gt;0,ROUND((G278+D268)/D268,2),0)</f>
        <v>0</v>
      </c>
      <c r="F291" s="28"/>
      <c r="G291" s="26"/>
    </row>
    <row r="292" spans="1:7" ht="23.1" customHeight="1" x14ac:dyDescent="0.25">
      <c r="A292" s="3">
        <f t="shared" si="37"/>
        <v>0</v>
      </c>
      <c r="B292" s="23"/>
      <c r="C292" s="45"/>
      <c r="D292" s="41" t="s">
        <v>22</v>
      </c>
      <c r="E292" s="27">
        <f>IF(SUM(G279:G286)&gt;0,ROUND((SUM(G279:G286)+D268)/D268,2),0)</f>
        <v>5.2</v>
      </c>
      <c r="F292" s="23"/>
      <c r="G292" s="26"/>
    </row>
    <row r="293" spans="1:7" ht="23.1" customHeight="1" x14ac:dyDescent="0.25">
      <c r="A293" s="3">
        <f t="shared" si="37"/>
        <v>0</v>
      </c>
      <c r="B293" s="23"/>
      <c r="C293" s="23"/>
      <c r="D293" s="29" t="s">
        <v>23</v>
      </c>
      <c r="E293" s="30">
        <f>SUM(E289:E292)-IF(VALUE(COUNTIF(E289:E292,"&gt;0"))=4,3,0)-IF(VALUE(COUNTIF(E289:E292,"&gt;0"))=3,2,0)-IF(VALUE(COUNTIF(E289:E292,"&gt;0"))=2,1,0)</f>
        <v>5.24</v>
      </c>
      <c r="F293" s="31"/>
      <c r="G293" s="26"/>
    </row>
    <row r="294" spans="1:7" ht="23.1" customHeight="1" x14ac:dyDescent="0.25">
      <c r="A294" s="3">
        <f t="shared" si="37"/>
        <v>0</v>
      </c>
      <c r="B294" s="23"/>
      <c r="C294" s="23"/>
      <c r="D294" s="23"/>
      <c r="E294" s="32"/>
      <c r="F294" s="23"/>
      <c r="G294" s="26"/>
    </row>
    <row r="295" spans="1:7" ht="23.1" customHeight="1" x14ac:dyDescent="0.35">
      <c r="A295" s="3">
        <f t="shared" si="37"/>
        <v>0</v>
      </c>
      <c r="B295" s="33"/>
      <c r="C295" s="34" t="s">
        <v>24</v>
      </c>
      <c r="D295" s="46">
        <f>E293*D268</f>
        <v>596427.28</v>
      </c>
      <c r="E295" s="46"/>
      <c r="F295" s="23"/>
      <c r="G295" s="26"/>
    </row>
    <row r="296" spans="1:7" ht="23.1" customHeight="1" x14ac:dyDescent="0.3">
      <c r="A296" s="3">
        <f t="shared" si="37"/>
        <v>0</v>
      </c>
      <c r="B296" s="23"/>
      <c r="C296" s="35" t="s">
        <v>25</v>
      </c>
      <c r="D296" s="47">
        <f>D295/D267</f>
        <v>692.71461091753781</v>
      </c>
      <c r="E296" s="47"/>
      <c r="F296" s="23"/>
      <c r="G296" s="23"/>
    </row>
    <row r="297" spans="1:7" ht="54.95" customHeight="1" x14ac:dyDescent="0.8">
      <c r="A297" s="3">
        <f t="shared" si="37"/>
        <v>0</v>
      </c>
      <c r="B297" s="66" t="s">
        <v>90</v>
      </c>
      <c r="C297" s="66"/>
      <c r="D297" s="66"/>
      <c r="E297" s="66"/>
      <c r="F297" s="66"/>
      <c r="G297" s="66"/>
    </row>
    <row r="298" spans="1:7" ht="45.95" customHeight="1" x14ac:dyDescent="0.25">
      <c r="A298" s="3">
        <f t="shared" si="37"/>
        <v>0</v>
      </c>
      <c r="B298" s="67" t="s">
        <v>27</v>
      </c>
      <c r="C298" s="67"/>
      <c r="D298" s="67"/>
      <c r="E298" s="67"/>
      <c r="F298" s="67"/>
      <c r="G298" s="67"/>
    </row>
    <row r="299" spans="1:7" ht="30" customHeight="1" x14ac:dyDescent="0.25">
      <c r="A299" s="3">
        <f t="shared" si="37"/>
        <v>0</v>
      </c>
      <c r="B299" s="5"/>
      <c r="C299" s="6" t="s">
        <v>3</v>
      </c>
      <c r="D299" s="7"/>
      <c r="E299" s="5"/>
      <c r="F299" s="5"/>
      <c r="G299" s="8"/>
    </row>
    <row r="300" spans="1:7" ht="23.1" customHeight="1" x14ac:dyDescent="0.25">
      <c r="A300" s="3">
        <f t="shared" si="37"/>
        <v>0</v>
      </c>
      <c r="B300" s="5"/>
      <c r="C300" s="48" t="s">
        <v>4</v>
      </c>
      <c r="D300" s="51" t="s">
        <v>26</v>
      </c>
      <c r="E300" s="52"/>
      <c r="F300" s="52"/>
      <c r="G300" s="53"/>
    </row>
    <row r="301" spans="1:7" ht="23.1" customHeight="1" x14ac:dyDescent="0.25">
      <c r="A301" s="3">
        <f t="shared" si="37"/>
        <v>0</v>
      </c>
      <c r="B301" s="5"/>
      <c r="C301" s="49"/>
      <c r="D301" s="51" t="s">
        <v>135</v>
      </c>
      <c r="E301" s="52"/>
      <c r="F301" s="52"/>
      <c r="G301" s="53"/>
    </row>
    <row r="302" spans="1:7" ht="23.1" customHeight="1" x14ac:dyDescent="0.25">
      <c r="A302" s="3">
        <f t="shared" si="37"/>
        <v>0</v>
      </c>
      <c r="B302" s="5"/>
      <c r="C302" s="50"/>
      <c r="D302" s="51" t="s">
        <v>144</v>
      </c>
      <c r="E302" s="52"/>
      <c r="F302" s="52"/>
      <c r="G302" s="53"/>
    </row>
    <row r="303" spans="1:7" ht="23.1" customHeight="1" x14ac:dyDescent="0.25">
      <c r="A303" s="3">
        <f t="shared" si="37"/>
        <v>0</v>
      </c>
      <c r="B303" s="5"/>
      <c r="C303" s="40" t="s">
        <v>5</v>
      </c>
      <c r="D303" s="9">
        <v>11.1</v>
      </c>
      <c r="E303" s="10"/>
      <c r="F303" s="5"/>
      <c r="G303" s="8"/>
    </row>
    <row r="304" spans="1:7" ht="23.1" customHeight="1" x14ac:dyDescent="0.25">
      <c r="A304" s="3">
        <f t="shared" si="37"/>
        <v>0</v>
      </c>
      <c r="B304" s="5"/>
      <c r="C304" s="40" t="s">
        <v>6</v>
      </c>
      <c r="D304" s="11">
        <v>1594</v>
      </c>
      <c r="E304" s="54" t="s">
        <v>7</v>
      </c>
      <c r="F304" s="55"/>
      <c r="G304" s="58">
        <f>D305/D304</f>
        <v>58.463613550815559</v>
      </c>
    </row>
    <row r="305" spans="1:7" ht="23.1" customHeight="1" x14ac:dyDescent="0.25">
      <c r="A305" s="3">
        <f t="shared" si="37"/>
        <v>0</v>
      </c>
      <c r="B305" s="5"/>
      <c r="C305" s="40" t="s">
        <v>8</v>
      </c>
      <c r="D305" s="9">
        <v>93191</v>
      </c>
      <c r="E305" s="56"/>
      <c r="F305" s="57"/>
      <c r="G305" s="59"/>
    </row>
    <row r="306" spans="1:7" ht="23.1" customHeight="1" x14ac:dyDescent="0.25">
      <c r="A306" s="3">
        <f t="shared" si="37"/>
        <v>0</v>
      </c>
      <c r="B306" s="5"/>
      <c r="C306" s="4"/>
      <c r="D306" s="12"/>
      <c r="E306" s="10"/>
      <c r="F306" s="5"/>
      <c r="G306" s="8"/>
    </row>
    <row r="307" spans="1:7" ht="23.1" customHeight="1" x14ac:dyDescent="0.25">
      <c r="A307" s="3">
        <f t="shared" si="37"/>
        <v>0</v>
      </c>
      <c r="B307" s="5"/>
      <c r="C307" s="13" t="s">
        <v>9</v>
      </c>
      <c r="D307" s="14" t="s">
        <v>52</v>
      </c>
      <c r="E307" s="5"/>
      <c r="F307" s="5"/>
      <c r="G307" s="8"/>
    </row>
    <row r="308" spans="1:7" ht="23.1" customHeight="1" x14ac:dyDescent="0.25">
      <c r="A308" s="3">
        <f t="shared" si="37"/>
        <v>0</v>
      </c>
      <c r="B308" s="5"/>
      <c r="C308" s="13" t="s">
        <v>10</v>
      </c>
      <c r="D308" s="14">
        <v>45</v>
      </c>
      <c r="E308" s="5"/>
      <c r="F308" s="5"/>
      <c r="G308" s="8"/>
    </row>
    <row r="309" spans="1:7" ht="23.1" customHeight="1" x14ac:dyDescent="0.25">
      <c r="A309" s="3">
        <f t="shared" si="37"/>
        <v>0</v>
      </c>
      <c r="B309" s="5"/>
      <c r="C309" s="13" t="s">
        <v>11</v>
      </c>
      <c r="D309" s="15" t="s">
        <v>12</v>
      </c>
      <c r="E309" s="5"/>
      <c r="F309" s="5"/>
      <c r="G309" s="8"/>
    </row>
    <row r="310" spans="1:7" ht="23.1" customHeight="1" x14ac:dyDescent="0.25">
      <c r="A310" s="3">
        <f t="shared" si="37"/>
        <v>0</v>
      </c>
      <c r="B310" s="5"/>
      <c r="C310" s="5"/>
      <c r="D310" s="5"/>
      <c r="E310" s="5"/>
      <c r="F310" s="5"/>
      <c r="G310" s="8"/>
    </row>
    <row r="311" spans="1:7" ht="50.1" customHeight="1" x14ac:dyDescent="0.25">
      <c r="A311" s="3">
        <f t="shared" si="37"/>
        <v>0</v>
      </c>
      <c r="B311" s="60" t="s">
        <v>1</v>
      </c>
      <c r="C311" s="61"/>
      <c r="D311" s="39" t="s">
        <v>13</v>
      </c>
      <c r="E311" s="62" t="s">
        <v>14</v>
      </c>
      <c r="F311" s="63"/>
      <c r="G311" s="39" t="s">
        <v>15</v>
      </c>
    </row>
    <row r="312" spans="1:7" ht="50.1" customHeight="1" x14ac:dyDescent="0.25">
      <c r="A312" s="3">
        <f t="shared" si="37"/>
        <v>0</v>
      </c>
      <c r="B312" s="64" t="s">
        <v>28</v>
      </c>
      <c r="C312" s="65"/>
      <c r="D312" s="16">
        <v>260.39999999999998</v>
      </c>
      <c r="E312" s="38">
        <v>11.1</v>
      </c>
      <c r="F312" s="37" t="s">
        <v>0</v>
      </c>
      <c r="G312" s="36">
        <f t="shared" ref="G312:G316" si="38">D312*E312</f>
        <v>2890.4399999999996</v>
      </c>
    </row>
    <row r="313" spans="1:7" ht="50.1" customHeight="1" x14ac:dyDescent="0.25">
      <c r="A313" s="3">
        <f t="shared" si="37"/>
        <v>0</v>
      </c>
      <c r="B313" s="43" t="s">
        <v>29</v>
      </c>
      <c r="C313" s="44"/>
      <c r="D313" s="16">
        <v>1070</v>
      </c>
      <c r="E313" s="38">
        <v>2.2999999999999998</v>
      </c>
      <c r="F313" s="37" t="s">
        <v>2</v>
      </c>
      <c r="G313" s="36">
        <f t="shared" si="38"/>
        <v>2461</v>
      </c>
    </row>
    <row r="314" spans="1:7" ht="50.1" customHeight="1" x14ac:dyDescent="0.25">
      <c r="A314" s="3">
        <f t="shared" si="37"/>
        <v>0</v>
      </c>
      <c r="B314" s="43" t="s">
        <v>16</v>
      </c>
      <c r="C314" s="44"/>
      <c r="D314" s="16">
        <v>2145</v>
      </c>
      <c r="E314" s="38">
        <v>2.2999999999999998</v>
      </c>
      <c r="F314" s="37" t="s">
        <v>2</v>
      </c>
      <c r="G314" s="36">
        <f t="shared" si="38"/>
        <v>4933.5</v>
      </c>
    </row>
    <row r="315" spans="1:7" ht="50.1" customHeight="1" x14ac:dyDescent="0.25">
      <c r="A315" s="3">
        <f t="shared" si="37"/>
        <v>0</v>
      </c>
      <c r="B315" s="43" t="s">
        <v>30</v>
      </c>
      <c r="C315" s="44"/>
      <c r="D315" s="16">
        <v>4320</v>
      </c>
      <c r="E315" s="38"/>
      <c r="F315" s="37" t="s">
        <v>0</v>
      </c>
      <c r="G315" s="36">
        <f t="shared" si="38"/>
        <v>0</v>
      </c>
    </row>
    <row r="316" spans="1:7" ht="50.1" customHeight="1" x14ac:dyDescent="0.25">
      <c r="A316" s="3">
        <f t="shared" si="37"/>
        <v>0</v>
      </c>
      <c r="B316" s="43" t="s">
        <v>79</v>
      </c>
      <c r="C316" s="44"/>
      <c r="D316" s="17">
        <v>13140</v>
      </c>
      <c r="E316" s="38">
        <v>11.1</v>
      </c>
      <c r="F316" s="37" t="s">
        <v>0</v>
      </c>
      <c r="G316" s="36">
        <f t="shared" si="38"/>
        <v>145854</v>
      </c>
    </row>
    <row r="317" spans="1:7" ht="50.1" customHeight="1" x14ac:dyDescent="0.25">
      <c r="B317" s="43" t="s">
        <v>80</v>
      </c>
      <c r="C317" s="44"/>
      <c r="D317" s="17">
        <v>9940</v>
      </c>
      <c r="E317" s="38">
        <v>0</v>
      </c>
      <c r="F317" s="37"/>
      <c r="G317" s="36"/>
    </row>
    <row r="318" spans="1:7" ht="99.95" customHeight="1" x14ac:dyDescent="0.25">
      <c r="A318" s="3">
        <f t="shared" ref="A318:A323" si="39">IF((LEFT(B318,10)="Проведение"),1,0)</f>
        <v>0</v>
      </c>
      <c r="B318" s="43" t="s">
        <v>31</v>
      </c>
      <c r="C318" s="44"/>
      <c r="D318" s="16">
        <v>650</v>
      </c>
      <c r="E318" s="38">
        <v>11.1</v>
      </c>
      <c r="F318" s="37" t="s">
        <v>0</v>
      </c>
      <c r="G318" s="36">
        <f t="shared" ref="G318:G320" si="40">D318*E318</f>
        <v>7215</v>
      </c>
    </row>
    <row r="319" spans="1:7" ht="99.95" customHeight="1" x14ac:dyDescent="0.25">
      <c r="A319" s="3">
        <f t="shared" si="39"/>
        <v>0</v>
      </c>
      <c r="B319" s="43" t="s">
        <v>81</v>
      </c>
      <c r="C319" s="44"/>
      <c r="D319" s="16">
        <v>9330</v>
      </c>
      <c r="E319" s="38">
        <v>0</v>
      </c>
      <c r="F319" s="37" t="s">
        <v>0</v>
      </c>
      <c r="G319" s="36">
        <f t="shared" si="40"/>
        <v>0</v>
      </c>
    </row>
    <row r="320" spans="1:7" ht="99.95" customHeight="1" x14ac:dyDescent="0.25">
      <c r="A320" s="3">
        <f t="shared" si="39"/>
        <v>0</v>
      </c>
      <c r="B320" s="43" t="s">
        <v>32</v>
      </c>
      <c r="C320" s="44"/>
      <c r="D320" s="16">
        <v>3330</v>
      </c>
      <c r="E320" s="38">
        <v>0</v>
      </c>
      <c r="F320" s="37" t="s">
        <v>0</v>
      </c>
      <c r="G320" s="36">
        <f t="shared" si="40"/>
        <v>0</v>
      </c>
    </row>
    <row r="321" spans="1:7" ht="99.95" customHeight="1" x14ac:dyDescent="0.25">
      <c r="A321" s="3">
        <f t="shared" si="39"/>
        <v>0</v>
      </c>
      <c r="B321" s="43" t="s">
        <v>33</v>
      </c>
      <c r="C321" s="44"/>
      <c r="D321" s="16">
        <v>830</v>
      </c>
      <c r="E321" s="38">
        <v>0</v>
      </c>
      <c r="F321" s="37" t="s">
        <v>0</v>
      </c>
      <c r="G321" s="36">
        <f>D321*E321</f>
        <v>0</v>
      </c>
    </row>
    <row r="322" spans="1:7" ht="99.95" customHeight="1" x14ac:dyDescent="0.25">
      <c r="A322" s="3">
        <f t="shared" si="39"/>
        <v>0</v>
      </c>
      <c r="B322" s="43" t="s">
        <v>34</v>
      </c>
      <c r="C322" s="44"/>
      <c r="D322" s="16">
        <v>2755</v>
      </c>
      <c r="E322" s="38">
        <v>0</v>
      </c>
      <c r="F322" s="37" t="s">
        <v>0</v>
      </c>
      <c r="G322" s="36">
        <f>D322*E322</f>
        <v>0</v>
      </c>
    </row>
    <row r="323" spans="1:7" ht="99.95" customHeight="1" x14ac:dyDescent="0.25">
      <c r="A323" s="3">
        <f t="shared" si="39"/>
        <v>0</v>
      </c>
      <c r="B323" s="43" t="s">
        <v>35</v>
      </c>
      <c r="C323" s="44"/>
      <c r="D323" s="16">
        <v>4420</v>
      </c>
      <c r="E323" s="38">
        <v>0</v>
      </c>
      <c r="F323" s="37" t="s">
        <v>0</v>
      </c>
      <c r="G323" s="36">
        <f>D323*E323</f>
        <v>0</v>
      </c>
    </row>
    <row r="324" spans="1:7" ht="23.1" customHeight="1" x14ac:dyDescent="0.25">
      <c r="B324" s="18"/>
      <c r="C324" s="18"/>
      <c r="D324" s="19"/>
      <c r="E324" s="20"/>
      <c r="F324" s="21"/>
      <c r="G324" s="22"/>
    </row>
    <row r="325" spans="1:7" ht="23.1" customHeight="1" x14ac:dyDescent="0.25">
      <c r="A325" s="3">
        <f t="shared" ref="A325:A353" si="41">IF((LEFT(B325,10)="Проведение"),1,0)</f>
        <v>0</v>
      </c>
      <c r="B325" s="23"/>
      <c r="C325" s="24" t="s">
        <v>17</v>
      </c>
      <c r="D325" s="25"/>
      <c r="E325" s="23"/>
      <c r="F325" s="23"/>
      <c r="G325" s="26"/>
    </row>
    <row r="326" spans="1:7" ht="23.1" customHeight="1" x14ac:dyDescent="0.25">
      <c r="A326" s="3">
        <f t="shared" si="41"/>
        <v>0</v>
      </c>
      <c r="B326" s="23"/>
      <c r="C326" s="45" t="s">
        <v>18</v>
      </c>
      <c r="D326" s="41" t="s">
        <v>19</v>
      </c>
      <c r="E326" s="27">
        <f>IF(G312&gt;0, ROUND((G312+D305)/D305,2), 0)</f>
        <v>1.03</v>
      </c>
      <c r="F326" s="27"/>
      <c r="G326" s="23"/>
    </row>
    <row r="327" spans="1:7" ht="23.1" customHeight="1" x14ac:dyDescent="0.25">
      <c r="A327" s="3">
        <f t="shared" si="41"/>
        <v>0</v>
      </c>
      <c r="B327" s="23"/>
      <c r="C327" s="45"/>
      <c r="D327" s="41" t="s">
        <v>20</v>
      </c>
      <c r="E327" s="27">
        <f>IF(SUM(G313:G314)&gt;0,ROUND((G313+G314+D305)/D305,2),0)</f>
        <v>1.08</v>
      </c>
      <c r="F327" s="27"/>
      <c r="G327" s="26"/>
    </row>
    <row r="328" spans="1:7" ht="23.1" customHeight="1" x14ac:dyDescent="0.25">
      <c r="A328" s="3">
        <f t="shared" si="41"/>
        <v>0</v>
      </c>
      <c r="B328" s="23"/>
      <c r="C328" s="45"/>
      <c r="D328" s="41" t="s">
        <v>21</v>
      </c>
      <c r="E328" s="27">
        <f>IF(G315&gt;0,ROUND((G315+D305)/D305,2),0)</f>
        <v>0</v>
      </c>
      <c r="F328" s="28"/>
      <c r="G328" s="26"/>
    </row>
    <row r="329" spans="1:7" ht="23.1" customHeight="1" x14ac:dyDescent="0.25">
      <c r="A329" s="3">
        <f t="shared" si="41"/>
        <v>0</v>
      </c>
      <c r="B329" s="23"/>
      <c r="C329" s="45"/>
      <c r="D329" s="41" t="s">
        <v>22</v>
      </c>
      <c r="E329" s="27">
        <f>IF(SUM(G316:G323)&gt;0,ROUND((SUM(G316:G323)+D305)/D305,2),0)</f>
        <v>2.64</v>
      </c>
      <c r="F329" s="23"/>
      <c r="G329" s="26"/>
    </row>
    <row r="330" spans="1:7" ht="23.1" customHeight="1" x14ac:dyDescent="0.25">
      <c r="A330" s="3">
        <f t="shared" si="41"/>
        <v>0</v>
      </c>
      <c r="B330" s="23"/>
      <c r="C330" s="23"/>
      <c r="D330" s="29" t="s">
        <v>23</v>
      </c>
      <c r="E330" s="30">
        <f>SUM(E326:E329)-IF(VALUE(COUNTIF(E326:E329,"&gt;0"))=4,3,0)-IF(VALUE(COUNTIF(E326:E329,"&gt;0"))=3,2,0)-IF(VALUE(COUNTIF(E326:E329,"&gt;0"))=2,1,0)</f>
        <v>2.75</v>
      </c>
      <c r="F330" s="31"/>
      <c r="G330" s="26"/>
    </row>
    <row r="331" spans="1:7" ht="23.1" customHeight="1" x14ac:dyDescent="0.25">
      <c r="A331" s="3">
        <f t="shared" si="41"/>
        <v>0</v>
      </c>
      <c r="B331" s="23"/>
      <c r="C331" s="23"/>
      <c r="D331" s="23"/>
      <c r="E331" s="32"/>
      <c r="F331" s="23"/>
      <c r="G331" s="26"/>
    </row>
    <row r="332" spans="1:7" ht="23.1" customHeight="1" x14ac:dyDescent="0.35">
      <c r="A332" s="3">
        <f t="shared" si="41"/>
        <v>0</v>
      </c>
      <c r="B332" s="33"/>
      <c r="C332" s="34" t="s">
        <v>24</v>
      </c>
      <c r="D332" s="46">
        <f>E330*D305</f>
        <v>256275.25</v>
      </c>
      <c r="E332" s="46"/>
      <c r="F332" s="23"/>
      <c r="G332" s="26"/>
    </row>
    <row r="333" spans="1:7" ht="23.1" customHeight="1" x14ac:dyDescent="0.3">
      <c r="A333" s="3">
        <f t="shared" si="41"/>
        <v>0</v>
      </c>
      <c r="B333" s="23"/>
      <c r="C333" s="35" t="s">
        <v>25</v>
      </c>
      <c r="D333" s="47">
        <f>D332/D304</f>
        <v>160.77493726474279</v>
      </c>
      <c r="E333" s="47"/>
      <c r="F333" s="23"/>
      <c r="G333" s="23"/>
    </row>
    <row r="334" spans="1:7" ht="54.95" customHeight="1" x14ac:dyDescent="0.8">
      <c r="A334" s="3">
        <f t="shared" si="41"/>
        <v>0</v>
      </c>
      <c r="B334" s="66" t="s">
        <v>91</v>
      </c>
      <c r="C334" s="66"/>
      <c r="D334" s="66"/>
      <c r="E334" s="66"/>
      <c r="F334" s="66"/>
      <c r="G334" s="66"/>
    </row>
    <row r="335" spans="1:7" ht="45.95" customHeight="1" x14ac:dyDescent="0.25">
      <c r="A335" s="3">
        <f t="shared" si="41"/>
        <v>0</v>
      </c>
      <c r="B335" s="67" t="s">
        <v>27</v>
      </c>
      <c r="C335" s="67"/>
      <c r="D335" s="67"/>
      <c r="E335" s="67"/>
      <c r="F335" s="67"/>
      <c r="G335" s="67"/>
    </row>
    <row r="336" spans="1:7" ht="30" customHeight="1" x14ac:dyDescent="0.25">
      <c r="A336" s="3">
        <f t="shared" si="41"/>
        <v>0</v>
      </c>
      <c r="B336" s="5"/>
      <c r="C336" s="6" t="s">
        <v>3</v>
      </c>
      <c r="D336" s="7"/>
      <c r="E336" s="5"/>
      <c r="F336" s="5"/>
      <c r="G336" s="8"/>
    </row>
    <row r="337" spans="1:7" ht="23.1" customHeight="1" x14ac:dyDescent="0.25">
      <c r="A337" s="3">
        <f t="shared" si="41"/>
        <v>0</v>
      </c>
      <c r="B337" s="5"/>
      <c r="C337" s="48" t="s">
        <v>4</v>
      </c>
      <c r="D337" s="51" t="s">
        <v>26</v>
      </c>
      <c r="E337" s="52"/>
      <c r="F337" s="52"/>
      <c r="G337" s="53"/>
    </row>
    <row r="338" spans="1:7" ht="23.1" customHeight="1" x14ac:dyDescent="0.25">
      <c r="A338" s="3">
        <f t="shared" si="41"/>
        <v>0</v>
      </c>
      <c r="B338" s="5"/>
      <c r="C338" s="49"/>
      <c r="D338" s="51" t="s">
        <v>135</v>
      </c>
      <c r="E338" s="52"/>
      <c r="F338" s="52"/>
      <c r="G338" s="53"/>
    </row>
    <row r="339" spans="1:7" ht="23.1" customHeight="1" x14ac:dyDescent="0.25">
      <c r="A339" s="3">
        <f t="shared" si="41"/>
        <v>0</v>
      </c>
      <c r="B339" s="5"/>
      <c r="C339" s="50"/>
      <c r="D339" s="51" t="s">
        <v>145</v>
      </c>
      <c r="E339" s="52"/>
      <c r="F339" s="52"/>
      <c r="G339" s="53"/>
    </row>
    <row r="340" spans="1:7" ht="23.1" customHeight="1" x14ac:dyDescent="0.25">
      <c r="A340" s="3">
        <f t="shared" si="41"/>
        <v>0</v>
      </c>
      <c r="B340" s="5"/>
      <c r="C340" s="40" t="s">
        <v>5</v>
      </c>
      <c r="D340" s="9">
        <v>4.9000000000000004</v>
      </c>
      <c r="E340" s="10"/>
      <c r="F340" s="5"/>
      <c r="G340" s="8"/>
    </row>
    <row r="341" spans="1:7" ht="23.1" customHeight="1" x14ac:dyDescent="0.25">
      <c r="A341" s="3">
        <f t="shared" si="41"/>
        <v>0</v>
      </c>
      <c r="B341" s="5"/>
      <c r="C341" s="40" t="s">
        <v>6</v>
      </c>
      <c r="D341" s="11">
        <v>730</v>
      </c>
      <c r="E341" s="54" t="s">
        <v>7</v>
      </c>
      <c r="F341" s="55"/>
      <c r="G341" s="58">
        <f>D342/D341</f>
        <v>56.495890410958907</v>
      </c>
    </row>
    <row r="342" spans="1:7" ht="23.1" customHeight="1" x14ac:dyDescent="0.25">
      <c r="A342" s="3">
        <f t="shared" si="41"/>
        <v>0</v>
      </c>
      <c r="B342" s="5"/>
      <c r="C342" s="40" t="s">
        <v>8</v>
      </c>
      <c r="D342" s="9">
        <v>41242</v>
      </c>
      <c r="E342" s="56"/>
      <c r="F342" s="57"/>
      <c r="G342" s="59"/>
    </row>
    <row r="343" spans="1:7" ht="23.1" customHeight="1" x14ac:dyDescent="0.25">
      <c r="A343" s="3">
        <f t="shared" si="41"/>
        <v>0</v>
      </c>
      <c r="B343" s="5"/>
      <c r="C343" s="4"/>
      <c r="D343" s="12"/>
      <c r="E343" s="10"/>
      <c r="F343" s="5"/>
      <c r="G343" s="8"/>
    </row>
    <row r="344" spans="1:7" ht="23.1" customHeight="1" x14ac:dyDescent="0.25">
      <c r="A344" s="3">
        <f t="shared" si="41"/>
        <v>0</v>
      </c>
      <c r="B344" s="5"/>
      <c r="C344" s="13" t="s">
        <v>9</v>
      </c>
      <c r="D344" s="14" t="s">
        <v>65</v>
      </c>
      <c r="E344" s="5"/>
      <c r="F344" s="5"/>
      <c r="G344" s="8"/>
    </row>
    <row r="345" spans="1:7" ht="23.1" customHeight="1" x14ac:dyDescent="0.25">
      <c r="A345" s="3">
        <f t="shared" si="41"/>
        <v>0</v>
      </c>
      <c r="B345" s="5"/>
      <c r="C345" s="13" t="s">
        <v>10</v>
      </c>
      <c r="D345" s="14">
        <v>60</v>
      </c>
      <c r="E345" s="5"/>
      <c r="F345" s="5"/>
      <c r="G345" s="8"/>
    </row>
    <row r="346" spans="1:7" ht="23.1" customHeight="1" x14ac:dyDescent="0.25">
      <c r="A346" s="3">
        <f t="shared" si="41"/>
        <v>0</v>
      </c>
      <c r="B346" s="5"/>
      <c r="C346" s="13" t="s">
        <v>11</v>
      </c>
      <c r="D346" s="15" t="s">
        <v>12</v>
      </c>
      <c r="E346" s="5"/>
      <c r="F346" s="5"/>
      <c r="G346" s="8"/>
    </row>
    <row r="347" spans="1:7" ht="23.1" customHeight="1" x14ac:dyDescent="0.25">
      <c r="A347" s="3">
        <f t="shared" si="41"/>
        <v>0</v>
      </c>
      <c r="B347" s="5"/>
      <c r="C347" s="5"/>
      <c r="D347" s="5"/>
      <c r="E347" s="5"/>
      <c r="F347" s="5"/>
      <c r="G347" s="8"/>
    </row>
    <row r="348" spans="1:7" ht="50.1" customHeight="1" x14ac:dyDescent="0.25">
      <c r="A348" s="3">
        <f t="shared" si="41"/>
        <v>0</v>
      </c>
      <c r="B348" s="60" t="s">
        <v>1</v>
      </c>
      <c r="C348" s="61"/>
      <c r="D348" s="39" t="s">
        <v>13</v>
      </c>
      <c r="E348" s="62" t="s">
        <v>14</v>
      </c>
      <c r="F348" s="63"/>
      <c r="G348" s="39" t="s">
        <v>15</v>
      </c>
    </row>
    <row r="349" spans="1:7" ht="50.1" customHeight="1" x14ac:dyDescent="0.25">
      <c r="A349" s="3">
        <f t="shared" si="41"/>
        <v>0</v>
      </c>
      <c r="B349" s="64" t="s">
        <v>28</v>
      </c>
      <c r="C349" s="65"/>
      <c r="D349" s="16">
        <v>260.39999999999998</v>
      </c>
      <c r="E349" s="38">
        <v>4.9000000000000004</v>
      </c>
      <c r="F349" s="37" t="s">
        <v>0</v>
      </c>
      <c r="G349" s="36">
        <f t="shared" ref="G349:G353" si="42">D349*E349</f>
        <v>1275.96</v>
      </c>
    </row>
    <row r="350" spans="1:7" ht="50.1" customHeight="1" x14ac:dyDescent="0.25">
      <c r="A350" s="3">
        <f t="shared" si="41"/>
        <v>0</v>
      </c>
      <c r="B350" s="43" t="s">
        <v>29</v>
      </c>
      <c r="C350" s="44"/>
      <c r="D350" s="16">
        <v>1070</v>
      </c>
      <c r="E350" s="38">
        <v>1.1000000000000001</v>
      </c>
      <c r="F350" s="37" t="s">
        <v>2</v>
      </c>
      <c r="G350" s="36">
        <f t="shared" si="42"/>
        <v>1177</v>
      </c>
    </row>
    <row r="351" spans="1:7" ht="50.1" customHeight="1" x14ac:dyDescent="0.25">
      <c r="A351" s="3">
        <f t="shared" si="41"/>
        <v>0</v>
      </c>
      <c r="B351" s="43" t="s">
        <v>16</v>
      </c>
      <c r="C351" s="44"/>
      <c r="D351" s="16">
        <v>2145</v>
      </c>
      <c r="E351" s="38">
        <v>1.1000000000000001</v>
      </c>
      <c r="F351" s="37" t="s">
        <v>2</v>
      </c>
      <c r="G351" s="36">
        <f t="shared" si="42"/>
        <v>2359.5</v>
      </c>
    </row>
    <row r="352" spans="1:7" ht="50.1" customHeight="1" x14ac:dyDescent="0.25">
      <c r="A352" s="3">
        <f t="shared" si="41"/>
        <v>0</v>
      </c>
      <c r="B352" s="43" t="s">
        <v>30</v>
      </c>
      <c r="C352" s="44"/>
      <c r="D352" s="16">
        <v>4320</v>
      </c>
      <c r="E352" s="38"/>
      <c r="F352" s="37" t="s">
        <v>0</v>
      </c>
      <c r="G352" s="36">
        <f t="shared" si="42"/>
        <v>0</v>
      </c>
    </row>
    <row r="353" spans="1:7" ht="50.1" customHeight="1" x14ac:dyDescent="0.25">
      <c r="A353" s="3">
        <f t="shared" si="41"/>
        <v>0</v>
      </c>
      <c r="B353" s="43" t="s">
        <v>79</v>
      </c>
      <c r="C353" s="44"/>
      <c r="D353" s="17">
        <v>13140</v>
      </c>
      <c r="E353" s="38">
        <v>4.9000000000000004</v>
      </c>
      <c r="F353" s="37" t="s">
        <v>0</v>
      </c>
      <c r="G353" s="36">
        <f t="shared" si="42"/>
        <v>64386.000000000007</v>
      </c>
    </row>
    <row r="354" spans="1:7" ht="50.1" customHeight="1" x14ac:dyDescent="0.25">
      <c r="B354" s="43" t="s">
        <v>80</v>
      </c>
      <c r="C354" s="44"/>
      <c r="D354" s="17">
        <v>9940</v>
      </c>
      <c r="E354" s="38">
        <v>0</v>
      </c>
      <c r="F354" s="37"/>
      <c r="G354" s="36"/>
    </row>
    <row r="355" spans="1:7" ht="99.95" customHeight="1" x14ac:dyDescent="0.25">
      <c r="A355" s="3">
        <f t="shared" ref="A355:A360" si="43">IF((LEFT(B355,10)="Проведение"),1,0)</f>
        <v>0</v>
      </c>
      <c r="B355" s="43" t="s">
        <v>31</v>
      </c>
      <c r="C355" s="44"/>
      <c r="D355" s="16">
        <v>650</v>
      </c>
      <c r="E355" s="38">
        <v>4.9000000000000004</v>
      </c>
      <c r="F355" s="37" t="s">
        <v>0</v>
      </c>
      <c r="G355" s="36">
        <f t="shared" ref="G355:G357" si="44">D355*E355</f>
        <v>3185.0000000000005</v>
      </c>
    </row>
    <row r="356" spans="1:7" ht="99.95" customHeight="1" x14ac:dyDescent="0.25">
      <c r="A356" s="3">
        <f t="shared" si="43"/>
        <v>0</v>
      </c>
      <c r="B356" s="43" t="s">
        <v>81</v>
      </c>
      <c r="C356" s="44"/>
      <c r="D356" s="16">
        <v>9330</v>
      </c>
      <c r="E356" s="38">
        <v>0</v>
      </c>
      <c r="F356" s="37" t="s">
        <v>0</v>
      </c>
      <c r="G356" s="36">
        <f t="shared" si="44"/>
        <v>0</v>
      </c>
    </row>
    <row r="357" spans="1:7" ht="99.95" customHeight="1" x14ac:dyDescent="0.25">
      <c r="A357" s="3">
        <f t="shared" si="43"/>
        <v>0</v>
      </c>
      <c r="B357" s="43" t="s">
        <v>32</v>
      </c>
      <c r="C357" s="44"/>
      <c r="D357" s="16">
        <v>3330</v>
      </c>
      <c r="E357" s="38">
        <v>0</v>
      </c>
      <c r="F357" s="37" t="s">
        <v>0</v>
      </c>
      <c r="G357" s="36">
        <f t="shared" si="44"/>
        <v>0</v>
      </c>
    </row>
    <row r="358" spans="1:7" ht="99.95" customHeight="1" x14ac:dyDescent="0.25">
      <c r="A358" s="3">
        <f t="shared" si="43"/>
        <v>0</v>
      </c>
      <c r="B358" s="43" t="s">
        <v>33</v>
      </c>
      <c r="C358" s="44"/>
      <c r="D358" s="16">
        <v>830</v>
      </c>
      <c r="E358" s="38">
        <v>0</v>
      </c>
      <c r="F358" s="37" t="s">
        <v>0</v>
      </c>
      <c r="G358" s="36">
        <f>D358*E358</f>
        <v>0</v>
      </c>
    </row>
    <row r="359" spans="1:7" ht="99.95" customHeight="1" x14ac:dyDescent="0.25">
      <c r="A359" s="3">
        <f t="shared" si="43"/>
        <v>0</v>
      </c>
      <c r="B359" s="43" t="s">
        <v>34</v>
      </c>
      <c r="C359" s="44"/>
      <c r="D359" s="16">
        <v>2755</v>
      </c>
      <c r="E359" s="38">
        <v>0</v>
      </c>
      <c r="F359" s="37" t="s">
        <v>0</v>
      </c>
      <c r="G359" s="36">
        <f>D359*E359</f>
        <v>0</v>
      </c>
    </row>
    <row r="360" spans="1:7" ht="99.95" customHeight="1" x14ac:dyDescent="0.25">
      <c r="A360" s="3">
        <f t="shared" si="43"/>
        <v>0</v>
      </c>
      <c r="B360" s="43" t="s">
        <v>35</v>
      </c>
      <c r="C360" s="44"/>
      <c r="D360" s="16">
        <v>4420</v>
      </c>
      <c r="E360" s="38">
        <v>0</v>
      </c>
      <c r="F360" s="37" t="s">
        <v>0</v>
      </c>
      <c r="G360" s="36">
        <f>D360*E360</f>
        <v>0</v>
      </c>
    </row>
    <row r="361" spans="1:7" ht="23.1" customHeight="1" x14ac:dyDescent="0.25">
      <c r="B361" s="18"/>
      <c r="C361" s="18"/>
      <c r="D361" s="19"/>
      <c r="E361" s="20"/>
      <c r="F361" s="21"/>
      <c r="G361" s="22"/>
    </row>
    <row r="362" spans="1:7" ht="23.1" customHeight="1" x14ac:dyDescent="0.25">
      <c r="A362" s="3">
        <f t="shared" ref="A362:A390" si="45">IF((LEFT(B362,10)="Проведение"),1,0)</f>
        <v>0</v>
      </c>
      <c r="B362" s="23"/>
      <c r="C362" s="24" t="s">
        <v>17</v>
      </c>
      <c r="D362" s="25"/>
      <c r="E362" s="23"/>
      <c r="F362" s="23"/>
      <c r="G362" s="26"/>
    </row>
    <row r="363" spans="1:7" ht="23.1" customHeight="1" x14ac:dyDescent="0.25">
      <c r="A363" s="3">
        <f t="shared" si="45"/>
        <v>0</v>
      </c>
      <c r="B363" s="23"/>
      <c r="C363" s="45" t="s">
        <v>18</v>
      </c>
      <c r="D363" s="41" t="s">
        <v>19</v>
      </c>
      <c r="E363" s="27">
        <f>IF(G349&gt;0, ROUND((G349+D342)/D342,2), 0)</f>
        <v>1.03</v>
      </c>
      <c r="F363" s="27"/>
      <c r="G363" s="23"/>
    </row>
    <row r="364" spans="1:7" ht="23.1" customHeight="1" x14ac:dyDescent="0.25">
      <c r="A364" s="3">
        <f t="shared" si="45"/>
        <v>0</v>
      </c>
      <c r="B364" s="23"/>
      <c r="C364" s="45"/>
      <c r="D364" s="41" t="s">
        <v>20</v>
      </c>
      <c r="E364" s="27">
        <f>IF(SUM(G350:G351)&gt;0,ROUND((G350+G351+D342)/D342,2),0)</f>
        <v>1.0900000000000001</v>
      </c>
      <c r="F364" s="27"/>
      <c r="G364" s="26"/>
    </row>
    <row r="365" spans="1:7" ht="23.1" customHeight="1" x14ac:dyDescent="0.25">
      <c r="A365" s="3">
        <f t="shared" si="45"/>
        <v>0</v>
      </c>
      <c r="B365" s="23"/>
      <c r="C365" s="45"/>
      <c r="D365" s="41" t="s">
        <v>21</v>
      </c>
      <c r="E365" s="27">
        <f>IF(G352&gt;0,ROUND((G352+D342)/D342,2),0)</f>
        <v>0</v>
      </c>
      <c r="F365" s="28"/>
      <c r="G365" s="26"/>
    </row>
    <row r="366" spans="1:7" ht="23.1" customHeight="1" x14ac:dyDescent="0.25">
      <c r="A366" s="3">
        <f t="shared" si="45"/>
        <v>0</v>
      </c>
      <c r="B366" s="23"/>
      <c r="C366" s="45"/>
      <c r="D366" s="41" t="s">
        <v>22</v>
      </c>
      <c r="E366" s="27">
        <f>IF(SUM(G353:G360)&gt;0,ROUND((SUM(G353:G360)+D342)/D342,2),0)</f>
        <v>2.64</v>
      </c>
      <c r="F366" s="23"/>
      <c r="G366" s="26"/>
    </row>
    <row r="367" spans="1:7" ht="23.1" customHeight="1" x14ac:dyDescent="0.25">
      <c r="A367" s="3">
        <f t="shared" si="45"/>
        <v>0</v>
      </c>
      <c r="B367" s="23"/>
      <c r="C367" s="23"/>
      <c r="D367" s="29" t="s">
        <v>23</v>
      </c>
      <c r="E367" s="30">
        <f>SUM(E363:E366)-IF(VALUE(COUNTIF(E363:E366,"&gt;0"))=4,3,0)-IF(VALUE(COUNTIF(E363:E366,"&gt;0"))=3,2,0)-IF(VALUE(COUNTIF(E363:E366,"&gt;0"))=2,1,0)</f>
        <v>2.76</v>
      </c>
      <c r="F367" s="31"/>
      <c r="G367" s="26"/>
    </row>
    <row r="368" spans="1:7" ht="23.1" customHeight="1" x14ac:dyDescent="0.25">
      <c r="A368" s="3">
        <f t="shared" si="45"/>
        <v>0</v>
      </c>
      <c r="B368" s="23"/>
      <c r="C368" s="23"/>
      <c r="D368" s="23"/>
      <c r="E368" s="32"/>
      <c r="F368" s="23"/>
      <c r="G368" s="26"/>
    </row>
    <row r="369" spans="1:7" ht="23.1" customHeight="1" x14ac:dyDescent="0.35">
      <c r="A369" s="3">
        <f t="shared" si="45"/>
        <v>0</v>
      </c>
      <c r="B369" s="33"/>
      <c r="C369" s="34" t="s">
        <v>24</v>
      </c>
      <c r="D369" s="46">
        <f>E367*D342</f>
        <v>113827.92</v>
      </c>
      <c r="E369" s="46"/>
      <c r="F369" s="23"/>
      <c r="G369" s="26"/>
    </row>
    <row r="370" spans="1:7" ht="23.1" customHeight="1" x14ac:dyDescent="0.3">
      <c r="A370" s="3">
        <f t="shared" si="45"/>
        <v>0</v>
      </c>
      <c r="B370" s="23"/>
      <c r="C370" s="35" t="s">
        <v>25</v>
      </c>
      <c r="D370" s="47">
        <f>D369/D341</f>
        <v>155.92865753424658</v>
      </c>
      <c r="E370" s="47"/>
      <c r="F370" s="23"/>
      <c r="G370" s="23"/>
    </row>
    <row r="371" spans="1:7" ht="54.95" customHeight="1" x14ac:dyDescent="0.8">
      <c r="A371" s="3">
        <f t="shared" si="45"/>
        <v>0</v>
      </c>
      <c r="B371" s="66" t="s">
        <v>92</v>
      </c>
      <c r="C371" s="66"/>
      <c r="D371" s="66"/>
      <c r="E371" s="66"/>
      <c r="F371" s="66"/>
      <c r="G371" s="66"/>
    </row>
    <row r="372" spans="1:7" ht="45.95" customHeight="1" x14ac:dyDescent="0.25">
      <c r="A372" s="3">
        <f t="shared" si="45"/>
        <v>0</v>
      </c>
      <c r="B372" s="67" t="s">
        <v>27</v>
      </c>
      <c r="C372" s="67"/>
      <c r="D372" s="67"/>
      <c r="E372" s="67"/>
      <c r="F372" s="67"/>
      <c r="G372" s="67"/>
    </row>
    <row r="373" spans="1:7" ht="30" customHeight="1" x14ac:dyDescent="0.25">
      <c r="A373" s="3">
        <f t="shared" si="45"/>
        <v>0</v>
      </c>
      <c r="B373" s="5"/>
      <c r="C373" s="6" t="s">
        <v>3</v>
      </c>
      <c r="D373" s="7"/>
      <c r="E373" s="5"/>
      <c r="F373" s="5"/>
      <c r="G373" s="8"/>
    </row>
    <row r="374" spans="1:7" ht="23.1" customHeight="1" x14ac:dyDescent="0.25">
      <c r="A374" s="3">
        <f t="shared" si="45"/>
        <v>0</v>
      </c>
      <c r="B374" s="5"/>
      <c r="C374" s="48" t="s">
        <v>4</v>
      </c>
      <c r="D374" s="51" t="s">
        <v>26</v>
      </c>
      <c r="E374" s="52"/>
      <c r="F374" s="52"/>
      <c r="G374" s="53"/>
    </row>
    <row r="375" spans="1:7" ht="23.1" customHeight="1" x14ac:dyDescent="0.25">
      <c r="A375" s="3">
        <f t="shared" si="45"/>
        <v>0</v>
      </c>
      <c r="B375" s="5"/>
      <c r="C375" s="49"/>
      <c r="D375" s="51" t="s">
        <v>135</v>
      </c>
      <c r="E375" s="52"/>
      <c r="F375" s="52"/>
      <c r="G375" s="53"/>
    </row>
    <row r="376" spans="1:7" ht="23.1" customHeight="1" x14ac:dyDescent="0.25">
      <c r="A376" s="3">
        <f t="shared" si="45"/>
        <v>0</v>
      </c>
      <c r="B376" s="5"/>
      <c r="C376" s="50"/>
      <c r="D376" s="51" t="s">
        <v>146</v>
      </c>
      <c r="E376" s="52"/>
      <c r="F376" s="52"/>
      <c r="G376" s="53"/>
    </row>
    <row r="377" spans="1:7" ht="23.1" customHeight="1" x14ac:dyDescent="0.25">
      <c r="A377" s="3">
        <f t="shared" si="45"/>
        <v>0</v>
      </c>
      <c r="B377" s="5"/>
      <c r="C377" s="40" t="s">
        <v>5</v>
      </c>
      <c r="D377" s="9">
        <v>5.6</v>
      </c>
      <c r="E377" s="10"/>
      <c r="F377" s="5"/>
      <c r="G377" s="8"/>
    </row>
    <row r="378" spans="1:7" ht="23.1" customHeight="1" x14ac:dyDescent="0.25">
      <c r="A378" s="3">
        <f t="shared" si="45"/>
        <v>0</v>
      </c>
      <c r="B378" s="5"/>
      <c r="C378" s="40" t="s">
        <v>6</v>
      </c>
      <c r="D378" s="11">
        <v>927</v>
      </c>
      <c r="E378" s="54" t="s">
        <v>7</v>
      </c>
      <c r="F378" s="55"/>
      <c r="G378" s="58">
        <f>D379/D378</f>
        <v>447.16396979503776</v>
      </c>
    </row>
    <row r="379" spans="1:7" ht="23.1" customHeight="1" x14ac:dyDescent="0.25">
      <c r="A379" s="3">
        <f t="shared" si="45"/>
        <v>0</v>
      </c>
      <c r="B379" s="5"/>
      <c r="C379" s="40" t="s">
        <v>8</v>
      </c>
      <c r="D379" s="9">
        <v>414521</v>
      </c>
      <c r="E379" s="56"/>
      <c r="F379" s="57"/>
      <c r="G379" s="59"/>
    </row>
    <row r="380" spans="1:7" ht="23.1" customHeight="1" x14ac:dyDescent="0.25">
      <c r="A380" s="3">
        <f t="shared" si="45"/>
        <v>0</v>
      </c>
      <c r="B380" s="5"/>
      <c r="C380" s="4"/>
      <c r="D380" s="12"/>
      <c r="E380" s="10"/>
      <c r="F380" s="5"/>
      <c r="G380" s="8"/>
    </row>
    <row r="381" spans="1:7" ht="23.1" customHeight="1" x14ac:dyDescent="0.25">
      <c r="A381" s="3">
        <f t="shared" si="45"/>
        <v>0</v>
      </c>
      <c r="B381" s="5"/>
      <c r="C381" s="13" t="s">
        <v>9</v>
      </c>
      <c r="D381" s="14" t="s">
        <v>62</v>
      </c>
      <c r="E381" s="5"/>
      <c r="F381" s="5"/>
      <c r="G381" s="8"/>
    </row>
    <row r="382" spans="1:7" ht="23.1" customHeight="1" x14ac:dyDescent="0.25">
      <c r="A382" s="3">
        <f t="shared" si="45"/>
        <v>0</v>
      </c>
      <c r="B382" s="5"/>
      <c r="C382" s="13" t="s">
        <v>10</v>
      </c>
      <c r="D382" s="14">
        <v>70</v>
      </c>
      <c r="E382" s="5"/>
      <c r="F382" s="5"/>
      <c r="G382" s="8"/>
    </row>
    <row r="383" spans="1:7" ht="23.1" customHeight="1" x14ac:dyDescent="0.25">
      <c r="A383" s="3">
        <f t="shared" si="45"/>
        <v>0</v>
      </c>
      <c r="B383" s="5"/>
      <c r="C383" s="13" t="s">
        <v>11</v>
      </c>
      <c r="D383" s="15" t="s">
        <v>12</v>
      </c>
      <c r="E383" s="5"/>
      <c r="F383" s="5"/>
      <c r="G383" s="8"/>
    </row>
    <row r="384" spans="1:7" ht="23.1" customHeight="1" x14ac:dyDescent="0.25">
      <c r="A384" s="3">
        <f t="shared" si="45"/>
        <v>0</v>
      </c>
      <c r="B384" s="5"/>
      <c r="C384" s="5"/>
      <c r="D384" s="5"/>
      <c r="E384" s="5"/>
      <c r="F384" s="5"/>
      <c r="G384" s="8"/>
    </row>
    <row r="385" spans="1:7" ht="50.1" customHeight="1" x14ac:dyDescent="0.25">
      <c r="A385" s="3">
        <f t="shared" si="45"/>
        <v>0</v>
      </c>
      <c r="B385" s="60" t="s">
        <v>1</v>
      </c>
      <c r="C385" s="61"/>
      <c r="D385" s="39" t="s">
        <v>13</v>
      </c>
      <c r="E385" s="62" t="s">
        <v>14</v>
      </c>
      <c r="F385" s="63"/>
      <c r="G385" s="39" t="s">
        <v>15</v>
      </c>
    </row>
    <row r="386" spans="1:7" ht="50.1" customHeight="1" x14ac:dyDescent="0.25">
      <c r="A386" s="3">
        <f t="shared" si="45"/>
        <v>0</v>
      </c>
      <c r="B386" s="64" t="s">
        <v>28</v>
      </c>
      <c r="C386" s="65"/>
      <c r="D386" s="16">
        <v>260.39999999999998</v>
      </c>
      <c r="E386" s="38">
        <v>5.6</v>
      </c>
      <c r="F386" s="37" t="s">
        <v>0</v>
      </c>
      <c r="G386" s="36">
        <f t="shared" ref="G386:G390" si="46">D386*E386</f>
        <v>1458.2399999999998</v>
      </c>
    </row>
    <row r="387" spans="1:7" ht="50.1" customHeight="1" x14ac:dyDescent="0.25">
      <c r="A387" s="3">
        <f t="shared" si="45"/>
        <v>0</v>
      </c>
      <c r="B387" s="43" t="s">
        <v>29</v>
      </c>
      <c r="C387" s="44"/>
      <c r="D387" s="16">
        <v>1070</v>
      </c>
      <c r="E387" s="38">
        <v>1.8</v>
      </c>
      <c r="F387" s="37" t="s">
        <v>2</v>
      </c>
      <c r="G387" s="36">
        <f t="shared" si="46"/>
        <v>1926</v>
      </c>
    </row>
    <row r="388" spans="1:7" ht="50.1" customHeight="1" x14ac:dyDescent="0.25">
      <c r="A388" s="3">
        <f t="shared" si="45"/>
        <v>0</v>
      </c>
      <c r="B388" s="43" t="s">
        <v>16</v>
      </c>
      <c r="C388" s="44"/>
      <c r="D388" s="16">
        <v>2145</v>
      </c>
      <c r="E388" s="38">
        <v>1.8</v>
      </c>
      <c r="F388" s="37" t="s">
        <v>2</v>
      </c>
      <c r="G388" s="36">
        <f t="shared" si="46"/>
        <v>3861</v>
      </c>
    </row>
    <row r="389" spans="1:7" ht="50.1" customHeight="1" x14ac:dyDescent="0.25">
      <c r="A389" s="3">
        <f t="shared" si="45"/>
        <v>0</v>
      </c>
      <c r="B389" s="43" t="s">
        <v>30</v>
      </c>
      <c r="C389" s="44"/>
      <c r="D389" s="16">
        <v>4320</v>
      </c>
      <c r="E389" s="38"/>
      <c r="F389" s="37" t="s">
        <v>0</v>
      </c>
      <c r="G389" s="36">
        <f t="shared" si="46"/>
        <v>0</v>
      </c>
    </row>
    <row r="390" spans="1:7" ht="50.1" customHeight="1" x14ac:dyDescent="0.25">
      <c r="A390" s="3">
        <f t="shared" si="45"/>
        <v>0</v>
      </c>
      <c r="B390" s="43" t="s">
        <v>79</v>
      </c>
      <c r="C390" s="44"/>
      <c r="D390" s="17">
        <v>13140</v>
      </c>
      <c r="E390" s="38">
        <v>5.6</v>
      </c>
      <c r="F390" s="37" t="s">
        <v>0</v>
      </c>
      <c r="G390" s="36">
        <f t="shared" si="46"/>
        <v>73584</v>
      </c>
    </row>
    <row r="391" spans="1:7" ht="50.1" customHeight="1" x14ac:dyDescent="0.25">
      <c r="B391" s="43" t="s">
        <v>80</v>
      </c>
      <c r="C391" s="44"/>
      <c r="D391" s="17">
        <v>9940</v>
      </c>
      <c r="E391" s="38">
        <v>5.6</v>
      </c>
      <c r="F391" s="37"/>
      <c r="G391" s="36"/>
    </row>
    <row r="392" spans="1:7" ht="99.95" customHeight="1" x14ac:dyDescent="0.25">
      <c r="A392" s="3">
        <f t="shared" ref="A392:A397" si="47">IF((LEFT(B392,10)="Проведение"),1,0)</f>
        <v>0</v>
      </c>
      <c r="B392" s="43" t="s">
        <v>31</v>
      </c>
      <c r="C392" s="44"/>
      <c r="D392" s="16">
        <v>650</v>
      </c>
      <c r="E392" s="38">
        <v>0</v>
      </c>
      <c r="F392" s="37" t="s">
        <v>0</v>
      </c>
      <c r="G392" s="36">
        <f t="shared" ref="G392:G394" si="48">D392*E392</f>
        <v>0</v>
      </c>
    </row>
    <row r="393" spans="1:7" ht="99.95" customHeight="1" x14ac:dyDescent="0.25">
      <c r="A393" s="3">
        <f t="shared" si="47"/>
        <v>0</v>
      </c>
      <c r="B393" s="43" t="s">
        <v>81</v>
      </c>
      <c r="C393" s="44"/>
      <c r="D393" s="16">
        <v>9330</v>
      </c>
      <c r="E393" s="38">
        <v>5.6</v>
      </c>
      <c r="F393" s="37" t="s">
        <v>0</v>
      </c>
      <c r="G393" s="36">
        <f t="shared" si="48"/>
        <v>52248</v>
      </c>
    </row>
    <row r="394" spans="1:7" ht="99.95" customHeight="1" x14ac:dyDescent="0.25">
      <c r="A394" s="3">
        <f t="shared" si="47"/>
        <v>0</v>
      </c>
      <c r="B394" s="43" t="s">
        <v>32</v>
      </c>
      <c r="C394" s="44"/>
      <c r="D394" s="16">
        <v>3330</v>
      </c>
      <c r="E394" s="38">
        <v>5.6</v>
      </c>
      <c r="F394" s="37" t="s">
        <v>0</v>
      </c>
      <c r="G394" s="36">
        <f t="shared" si="48"/>
        <v>18648</v>
      </c>
    </row>
    <row r="395" spans="1:7" ht="99.95" customHeight="1" x14ac:dyDescent="0.25">
      <c r="A395" s="3">
        <f t="shared" si="47"/>
        <v>0</v>
      </c>
      <c r="B395" s="43" t="s">
        <v>33</v>
      </c>
      <c r="C395" s="44"/>
      <c r="D395" s="16">
        <v>830</v>
      </c>
      <c r="E395" s="38">
        <v>5.6</v>
      </c>
      <c r="F395" s="37" t="s">
        <v>0</v>
      </c>
      <c r="G395" s="36">
        <f>D395*E395</f>
        <v>4648</v>
      </c>
    </row>
    <row r="396" spans="1:7" ht="99.95" customHeight="1" x14ac:dyDescent="0.25">
      <c r="A396" s="3">
        <f t="shared" si="47"/>
        <v>0</v>
      </c>
      <c r="B396" s="43" t="s">
        <v>34</v>
      </c>
      <c r="C396" s="44"/>
      <c r="D396" s="16">
        <v>2755</v>
      </c>
      <c r="E396" s="38">
        <v>5.6</v>
      </c>
      <c r="F396" s="37" t="s">
        <v>0</v>
      </c>
      <c r="G396" s="36">
        <f>D396*E396</f>
        <v>15427.999999999998</v>
      </c>
    </row>
    <row r="397" spans="1:7" ht="99.95" customHeight="1" x14ac:dyDescent="0.25">
      <c r="A397" s="3">
        <f t="shared" si="47"/>
        <v>0</v>
      </c>
      <c r="B397" s="43" t="s">
        <v>35</v>
      </c>
      <c r="C397" s="44"/>
      <c r="D397" s="16">
        <v>4420</v>
      </c>
      <c r="E397" s="38">
        <v>56</v>
      </c>
      <c r="F397" s="37" t="s">
        <v>0</v>
      </c>
      <c r="G397" s="36">
        <f>D397*E397</f>
        <v>247520</v>
      </c>
    </row>
    <row r="398" spans="1:7" ht="23.1" customHeight="1" x14ac:dyDescent="0.25">
      <c r="B398" s="18"/>
      <c r="C398" s="18"/>
      <c r="D398" s="19"/>
      <c r="E398" s="20"/>
      <c r="F398" s="21"/>
      <c r="G398" s="22"/>
    </row>
    <row r="399" spans="1:7" ht="23.1" customHeight="1" x14ac:dyDescent="0.25">
      <c r="A399" s="3">
        <f t="shared" ref="A399:A427" si="49">IF((LEFT(B399,10)="Проведение"),1,0)</f>
        <v>0</v>
      </c>
      <c r="B399" s="23"/>
      <c r="C399" s="24" t="s">
        <v>17</v>
      </c>
      <c r="D399" s="25"/>
      <c r="E399" s="23"/>
      <c r="F399" s="23"/>
      <c r="G399" s="26"/>
    </row>
    <row r="400" spans="1:7" ht="23.1" customHeight="1" x14ac:dyDescent="0.25">
      <c r="A400" s="3">
        <f t="shared" si="49"/>
        <v>0</v>
      </c>
      <c r="B400" s="23"/>
      <c r="C400" s="45" t="s">
        <v>18</v>
      </c>
      <c r="D400" s="41" t="s">
        <v>19</v>
      </c>
      <c r="E400" s="27">
        <f>IF(G386&gt;0, ROUND((G386+D379)/D379,2), 0)</f>
        <v>1</v>
      </c>
      <c r="F400" s="27"/>
      <c r="G400" s="23"/>
    </row>
    <row r="401" spans="1:7" ht="23.1" customHeight="1" x14ac:dyDescent="0.25">
      <c r="A401" s="3">
        <f t="shared" si="49"/>
        <v>0</v>
      </c>
      <c r="B401" s="23"/>
      <c r="C401" s="45"/>
      <c r="D401" s="41" t="s">
        <v>20</v>
      </c>
      <c r="E401" s="27">
        <f>IF(SUM(G387:G388)&gt;0,ROUND((G387+G388+D379)/D379,2),0)</f>
        <v>1.01</v>
      </c>
      <c r="F401" s="27"/>
      <c r="G401" s="26"/>
    </row>
    <row r="402" spans="1:7" ht="23.1" customHeight="1" x14ac:dyDescent="0.25">
      <c r="A402" s="3">
        <f t="shared" si="49"/>
        <v>0</v>
      </c>
      <c r="B402" s="23"/>
      <c r="C402" s="45"/>
      <c r="D402" s="41" t="s">
        <v>21</v>
      </c>
      <c r="E402" s="27">
        <f>IF(G389&gt;0,ROUND((G389+D379)/D379,2),0)</f>
        <v>0</v>
      </c>
      <c r="F402" s="28"/>
      <c r="G402" s="26"/>
    </row>
    <row r="403" spans="1:7" ht="23.1" customHeight="1" x14ac:dyDescent="0.25">
      <c r="A403" s="3">
        <f t="shared" si="49"/>
        <v>0</v>
      </c>
      <c r="B403" s="23"/>
      <c r="C403" s="45"/>
      <c r="D403" s="41" t="s">
        <v>22</v>
      </c>
      <c r="E403" s="27">
        <f>IF(SUM(G390:G397)&gt;0,ROUND((SUM(G390:G397)+D379)/D379,2),0)</f>
        <v>1.99</v>
      </c>
      <c r="F403" s="23"/>
      <c r="G403" s="26"/>
    </row>
    <row r="404" spans="1:7" ht="23.1" customHeight="1" x14ac:dyDescent="0.25">
      <c r="A404" s="3">
        <f t="shared" si="49"/>
        <v>0</v>
      </c>
      <c r="B404" s="23"/>
      <c r="C404" s="23"/>
      <c r="D404" s="29" t="s">
        <v>23</v>
      </c>
      <c r="E404" s="30">
        <f>SUM(E400:E403)-IF(VALUE(COUNTIF(E400:E403,"&gt;0"))=4,3,0)-IF(VALUE(COUNTIF(E400:E403,"&gt;0"))=3,2,0)-IF(VALUE(COUNTIF(E400:E403,"&gt;0"))=2,1,0)</f>
        <v>2</v>
      </c>
      <c r="F404" s="31"/>
      <c r="G404" s="26"/>
    </row>
    <row r="405" spans="1:7" ht="23.1" customHeight="1" x14ac:dyDescent="0.25">
      <c r="A405" s="3">
        <f t="shared" si="49"/>
        <v>0</v>
      </c>
      <c r="B405" s="23"/>
      <c r="C405" s="23"/>
      <c r="D405" s="23"/>
      <c r="E405" s="32"/>
      <c r="F405" s="23"/>
      <c r="G405" s="26"/>
    </row>
    <row r="406" spans="1:7" ht="23.1" customHeight="1" x14ac:dyDescent="0.35">
      <c r="A406" s="3">
        <f t="shared" si="49"/>
        <v>0</v>
      </c>
      <c r="B406" s="33"/>
      <c r="C406" s="34" t="s">
        <v>24</v>
      </c>
      <c r="D406" s="46">
        <f>E404*D379</f>
        <v>829042</v>
      </c>
      <c r="E406" s="46"/>
      <c r="F406" s="23"/>
      <c r="G406" s="26"/>
    </row>
    <row r="407" spans="1:7" ht="23.1" customHeight="1" x14ac:dyDescent="0.3">
      <c r="A407" s="3">
        <f t="shared" si="49"/>
        <v>0</v>
      </c>
      <c r="B407" s="23"/>
      <c r="C407" s="35" t="s">
        <v>25</v>
      </c>
      <c r="D407" s="47">
        <f>D406/D378</f>
        <v>894.32793959007552</v>
      </c>
      <c r="E407" s="47"/>
      <c r="F407" s="23"/>
      <c r="G407" s="23"/>
    </row>
    <row r="408" spans="1:7" ht="54.95" customHeight="1" x14ac:dyDescent="0.8">
      <c r="A408" s="3">
        <f t="shared" si="49"/>
        <v>0</v>
      </c>
      <c r="B408" s="66" t="s">
        <v>93</v>
      </c>
      <c r="C408" s="66"/>
      <c r="D408" s="66"/>
      <c r="E408" s="66"/>
      <c r="F408" s="66"/>
      <c r="G408" s="66"/>
    </row>
    <row r="409" spans="1:7" ht="45.95" customHeight="1" x14ac:dyDescent="0.25">
      <c r="A409" s="3">
        <f t="shared" si="49"/>
        <v>0</v>
      </c>
      <c r="B409" s="67" t="s">
        <v>27</v>
      </c>
      <c r="C409" s="67"/>
      <c r="D409" s="67"/>
      <c r="E409" s="67"/>
      <c r="F409" s="67"/>
      <c r="G409" s="67"/>
    </row>
    <row r="410" spans="1:7" ht="30" customHeight="1" x14ac:dyDescent="0.25">
      <c r="A410" s="3">
        <f t="shared" si="49"/>
        <v>0</v>
      </c>
      <c r="B410" s="5"/>
      <c r="C410" s="6" t="s">
        <v>3</v>
      </c>
      <c r="D410" s="7"/>
      <c r="E410" s="5"/>
      <c r="F410" s="5"/>
      <c r="G410" s="8"/>
    </row>
    <row r="411" spans="1:7" ht="23.1" customHeight="1" x14ac:dyDescent="0.25">
      <c r="A411" s="3">
        <f t="shared" si="49"/>
        <v>0</v>
      </c>
      <c r="B411" s="5"/>
      <c r="C411" s="48" t="s">
        <v>4</v>
      </c>
      <c r="D411" s="51" t="s">
        <v>26</v>
      </c>
      <c r="E411" s="52"/>
      <c r="F411" s="52"/>
      <c r="G411" s="53"/>
    </row>
    <row r="412" spans="1:7" ht="23.1" customHeight="1" x14ac:dyDescent="0.25">
      <c r="A412" s="3">
        <f t="shared" si="49"/>
        <v>0</v>
      </c>
      <c r="B412" s="5"/>
      <c r="C412" s="49"/>
      <c r="D412" s="51" t="s">
        <v>135</v>
      </c>
      <c r="E412" s="52"/>
      <c r="F412" s="52"/>
      <c r="G412" s="53"/>
    </row>
    <row r="413" spans="1:7" ht="23.1" customHeight="1" x14ac:dyDescent="0.25">
      <c r="A413" s="3">
        <f t="shared" si="49"/>
        <v>0</v>
      </c>
      <c r="B413" s="5"/>
      <c r="C413" s="50"/>
      <c r="D413" s="51" t="s">
        <v>147</v>
      </c>
      <c r="E413" s="52"/>
      <c r="F413" s="52"/>
      <c r="G413" s="53"/>
    </row>
    <row r="414" spans="1:7" ht="23.1" customHeight="1" x14ac:dyDescent="0.25">
      <c r="A414" s="3">
        <f t="shared" si="49"/>
        <v>0</v>
      </c>
      <c r="B414" s="5"/>
      <c r="C414" s="40" t="s">
        <v>5</v>
      </c>
      <c r="D414" s="9">
        <v>4.5</v>
      </c>
      <c r="E414" s="10"/>
      <c r="F414" s="5"/>
      <c r="G414" s="8"/>
    </row>
    <row r="415" spans="1:7" ht="23.1" customHeight="1" x14ac:dyDescent="0.25">
      <c r="A415" s="3">
        <f t="shared" si="49"/>
        <v>0</v>
      </c>
      <c r="B415" s="5"/>
      <c r="C415" s="40" t="s">
        <v>6</v>
      </c>
      <c r="D415" s="11">
        <v>844</v>
      </c>
      <c r="E415" s="54" t="s">
        <v>7</v>
      </c>
      <c r="F415" s="55"/>
      <c r="G415" s="58">
        <f>D416/D415</f>
        <v>120.78554502369668</v>
      </c>
    </row>
    <row r="416" spans="1:7" ht="23.1" customHeight="1" x14ac:dyDescent="0.25">
      <c r="A416" s="3">
        <f t="shared" si="49"/>
        <v>0</v>
      </c>
      <c r="B416" s="5"/>
      <c r="C416" s="40" t="s">
        <v>8</v>
      </c>
      <c r="D416" s="9">
        <v>101943</v>
      </c>
      <c r="E416" s="56"/>
      <c r="F416" s="57"/>
      <c r="G416" s="59"/>
    </row>
    <row r="417" spans="1:7" ht="23.1" customHeight="1" x14ac:dyDescent="0.25">
      <c r="A417" s="3">
        <f t="shared" si="49"/>
        <v>0</v>
      </c>
      <c r="B417" s="5"/>
      <c r="C417" s="4"/>
      <c r="D417" s="12"/>
      <c r="E417" s="10"/>
      <c r="F417" s="5"/>
      <c r="G417" s="8"/>
    </row>
    <row r="418" spans="1:7" ht="23.1" customHeight="1" x14ac:dyDescent="0.25">
      <c r="A418" s="3">
        <f t="shared" si="49"/>
        <v>0</v>
      </c>
      <c r="B418" s="5"/>
      <c r="C418" s="13" t="s">
        <v>9</v>
      </c>
      <c r="D418" s="14" t="s">
        <v>66</v>
      </c>
      <c r="E418" s="5"/>
      <c r="F418" s="5"/>
      <c r="G418" s="8"/>
    </row>
    <row r="419" spans="1:7" ht="23.1" customHeight="1" x14ac:dyDescent="0.25">
      <c r="A419" s="3">
        <f t="shared" si="49"/>
        <v>0</v>
      </c>
      <c r="B419" s="5"/>
      <c r="C419" s="13" t="s">
        <v>10</v>
      </c>
      <c r="D419" s="14">
        <v>70</v>
      </c>
      <c r="E419" s="5"/>
      <c r="F419" s="5"/>
      <c r="G419" s="8"/>
    </row>
    <row r="420" spans="1:7" ht="23.1" customHeight="1" x14ac:dyDescent="0.25">
      <c r="A420" s="3">
        <f t="shared" si="49"/>
        <v>0</v>
      </c>
      <c r="B420" s="5"/>
      <c r="C420" s="13" t="s">
        <v>11</v>
      </c>
      <c r="D420" s="15" t="s">
        <v>12</v>
      </c>
      <c r="E420" s="5"/>
      <c r="F420" s="5"/>
      <c r="G420" s="8"/>
    </row>
    <row r="421" spans="1:7" ht="23.1" customHeight="1" x14ac:dyDescent="0.25">
      <c r="A421" s="3">
        <f t="shared" si="49"/>
        <v>0</v>
      </c>
      <c r="B421" s="5"/>
      <c r="C421" s="5"/>
      <c r="D421" s="5"/>
      <c r="E421" s="5"/>
      <c r="F421" s="5"/>
      <c r="G421" s="8"/>
    </row>
    <row r="422" spans="1:7" ht="50.1" customHeight="1" x14ac:dyDescent="0.25">
      <c r="A422" s="3">
        <f t="shared" si="49"/>
        <v>0</v>
      </c>
      <c r="B422" s="60" t="s">
        <v>1</v>
      </c>
      <c r="C422" s="61"/>
      <c r="D422" s="39" t="s">
        <v>13</v>
      </c>
      <c r="E422" s="62" t="s">
        <v>14</v>
      </c>
      <c r="F422" s="63"/>
      <c r="G422" s="39" t="s">
        <v>15</v>
      </c>
    </row>
    <row r="423" spans="1:7" ht="50.1" customHeight="1" x14ac:dyDescent="0.25">
      <c r="A423" s="3">
        <f t="shared" si="49"/>
        <v>0</v>
      </c>
      <c r="B423" s="64" t="s">
        <v>28</v>
      </c>
      <c r="C423" s="65"/>
      <c r="D423" s="16">
        <v>260.39999999999998</v>
      </c>
      <c r="E423" s="38">
        <v>4.5</v>
      </c>
      <c r="F423" s="37" t="s">
        <v>0</v>
      </c>
      <c r="G423" s="36">
        <f t="shared" ref="G423:G427" si="50">D423*E423</f>
        <v>1171.8</v>
      </c>
    </row>
    <row r="424" spans="1:7" ht="50.1" customHeight="1" x14ac:dyDescent="0.25">
      <c r="A424" s="3">
        <f t="shared" si="49"/>
        <v>0</v>
      </c>
      <c r="B424" s="43" t="s">
        <v>29</v>
      </c>
      <c r="C424" s="44"/>
      <c r="D424" s="16">
        <v>1070</v>
      </c>
      <c r="E424" s="38">
        <v>1.1000000000000001</v>
      </c>
      <c r="F424" s="37" t="s">
        <v>2</v>
      </c>
      <c r="G424" s="36">
        <f t="shared" si="50"/>
        <v>1177</v>
      </c>
    </row>
    <row r="425" spans="1:7" ht="50.1" customHeight="1" x14ac:dyDescent="0.25">
      <c r="A425" s="3">
        <f t="shared" si="49"/>
        <v>0</v>
      </c>
      <c r="B425" s="43" t="s">
        <v>16</v>
      </c>
      <c r="C425" s="44"/>
      <c r="D425" s="16">
        <v>2145</v>
      </c>
      <c r="E425" s="38">
        <v>1.1000000000000001</v>
      </c>
      <c r="F425" s="37" t="s">
        <v>2</v>
      </c>
      <c r="G425" s="36">
        <f t="shared" si="50"/>
        <v>2359.5</v>
      </c>
    </row>
    <row r="426" spans="1:7" ht="50.1" customHeight="1" x14ac:dyDescent="0.25">
      <c r="A426" s="3">
        <f t="shared" si="49"/>
        <v>0</v>
      </c>
      <c r="B426" s="43" t="s">
        <v>30</v>
      </c>
      <c r="C426" s="44"/>
      <c r="D426" s="16">
        <v>4320</v>
      </c>
      <c r="E426" s="38"/>
      <c r="F426" s="37" t="s">
        <v>0</v>
      </c>
      <c r="G426" s="36">
        <f t="shared" si="50"/>
        <v>0</v>
      </c>
    </row>
    <row r="427" spans="1:7" ht="50.1" customHeight="1" x14ac:dyDescent="0.25">
      <c r="A427" s="3">
        <f t="shared" si="49"/>
        <v>0</v>
      </c>
      <c r="B427" s="43" t="s">
        <v>79</v>
      </c>
      <c r="C427" s="44"/>
      <c r="D427" s="17">
        <v>13140</v>
      </c>
      <c r="E427" s="38">
        <v>4.5</v>
      </c>
      <c r="F427" s="37" t="s">
        <v>0</v>
      </c>
      <c r="G427" s="36">
        <f t="shared" si="50"/>
        <v>59130</v>
      </c>
    </row>
    <row r="428" spans="1:7" ht="50.1" customHeight="1" x14ac:dyDescent="0.25">
      <c r="B428" s="43" t="s">
        <v>80</v>
      </c>
      <c r="C428" s="44"/>
      <c r="D428" s="17">
        <v>9940</v>
      </c>
      <c r="E428" s="38">
        <v>4.5</v>
      </c>
      <c r="F428" s="37"/>
      <c r="G428" s="36"/>
    </row>
    <row r="429" spans="1:7" ht="99.95" customHeight="1" x14ac:dyDescent="0.25">
      <c r="A429" s="3">
        <f t="shared" ref="A429:A434" si="51">IF((LEFT(B429,10)="Проведение"),1,0)</f>
        <v>0</v>
      </c>
      <c r="B429" s="43" t="s">
        <v>31</v>
      </c>
      <c r="C429" s="44"/>
      <c r="D429" s="16">
        <v>650</v>
      </c>
      <c r="E429" s="38">
        <v>0</v>
      </c>
      <c r="F429" s="37" t="s">
        <v>0</v>
      </c>
      <c r="G429" s="36">
        <f t="shared" ref="G429:G431" si="52">D429*E429</f>
        <v>0</v>
      </c>
    </row>
    <row r="430" spans="1:7" ht="99.95" customHeight="1" x14ac:dyDescent="0.25">
      <c r="A430" s="3">
        <f t="shared" si="51"/>
        <v>0</v>
      </c>
      <c r="B430" s="43" t="s">
        <v>81</v>
      </c>
      <c r="C430" s="44"/>
      <c r="D430" s="16">
        <v>9330</v>
      </c>
      <c r="E430" s="38">
        <v>4.5</v>
      </c>
      <c r="F430" s="37" t="s">
        <v>0</v>
      </c>
      <c r="G430" s="36">
        <f t="shared" si="52"/>
        <v>41985</v>
      </c>
    </row>
    <row r="431" spans="1:7" ht="99.95" customHeight="1" x14ac:dyDescent="0.25">
      <c r="A431" s="3">
        <f t="shared" si="51"/>
        <v>0</v>
      </c>
      <c r="B431" s="43" t="s">
        <v>32</v>
      </c>
      <c r="C431" s="44"/>
      <c r="D431" s="16">
        <v>3330</v>
      </c>
      <c r="E431" s="38">
        <v>4.5</v>
      </c>
      <c r="F431" s="37" t="s">
        <v>0</v>
      </c>
      <c r="G431" s="36">
        <f t="shared" si="52"/>
        <v>14985</v>
      </c>
    </row>
    <row r="432" spans="1:7" ht="99.95" customHeight="1" x14ac:dyDescent="0.25">
      <c r="A432" s="3">
        <f t="shared" si="51"/>
        <v>0</v>
      </c>
      <c r="B432" s="43" t="s">
        <v>33</v>
      </c>
      <c r="C432" s="44"/>
      <c r="D432" s="16">
        <v>830</v>
      </c>
      <c r="E432" s="38">
        <v>4.5</v>
      </c>
      <c r="F432" s="37" t="s">
        <v>0</v>
      </c>
      <c r="G432" s="36">
        <f>D432*E432</f>
        <v>3735</v>
      </c>
    </row>
    <row r="433" spans="1:7" ht="99.95" customHeight="1" x14ac:dyDescent="0.25">
      <c r="A433" s="3">
        <f t="shared" si="51"/>
        <v>0</v>
      </c>
      <c r="B433" s="43" t="s">
        <v>34</v>
      </c>
      <c r="C433" s="44"/>
      <c r="D433" s="16">
        <v>2755</v>
      </c>
      <c r="E433" s="38">
        <v>4.5</v>
      </c>
      <c r="F433" s="37" t="s">
        <v>0</v>
      </c>
      <c r="G433" s="36">
        <f>D433*E433</f>
        <v>12397.5</v>
      </c>
    </row>
    <row r="434" spans="1:7" ht="99.95" customHeight="1" x14ac:dyDescent="0.25">
      <c r="A434" s="3">
        <f t="shared" si="51"/>
        <v>0</v>
      </c>
      <c r="B434" s="43" t="s">
        <v>35</v>
      </c>
      <c r="C434" s="44"/>
      <c r="D434" s="16">
        <v>4420</v>
      </c>
      <c r="E434" s="38">
        <v>45</v>
      </c>
      <c r="F434" s="37" t="s">
        <v>0</v>
      </c>
      <c r="G434" s="36">
        <f>D434*E434</f>
        <v>198900</v>
      </c>
    </row>
    <row r="435" spans="1:7" ht="23.1" customHeight="1" x14ac:dyDescent="0.25">
      <c r="B435" s="18"/>
      <c r="C435" s="18"/>
      <c r="D435" s="19"/>
      <c r="E435" s="20"/>
      <c r="F435" s="21"/>
      <c r="G435" s="22"/>
    </row>
    <row r="436" spans="1:7" ht="23.1" customHeight="1" x14ac:dyDescent="0.25">
      <c r="A436" s="3">
        <f t="shared" ref="A436:A464" si="53">IF((LEFT(B436,10)="Проведение"),1,0)</f>
        <v>0</v>
      </c>
      <c r="B436" s="23"/>
      <c r="C436" s="24" t="s">
        <v>17</v>
      </c>
      <c r="D436" s="25"/>
      <c r="E436" s="23"/>
      <c r="F436" s="23"/>
      <c r="G436" s="26"/>
    </row>
    <row r="437" spans="1:7" ht="23.1" customHeight="1" x14ac:dyDescent="0.25">
      <c r="A437" s="3">
        <f t="shared" si="53"/>
        <v>0</v>
      </c>
      <c r="B437" s="23"/>
      <c r="C437" s="45" t="s">
        <v>18</v>
      </c>
      <c r="D437" s="41" t="s">
        <v>19</v>
      </c>
      <c r="E437" s="27">
        <f>IF(G423&gt;0, ROUND((G423+D416)/D416,2), 0)</f>
        <v>1.01</v>
      </c>
      <c r="F437" s="27"/>
      <c r="G437" s="23"/>
    </row>
    <row r="438" spans="1:7" ht="23.1" customHeight="1" x14ac:dyDescent="0.25">
      <c r="A438" s="3">
        <f t="shared" si="53"/>
        <v>0</v>
      </c>
      <c r="B438" s="23"/>
      <c r="C438" s="45"/>
      <c r="D438" s="41" t="s">
        <v>20</v>
      </c>
      <c r="E438" s="27">
        <f>IF(SUM(G424:G425)&gt;0,ROUND((G424+G425+D416)/D416,2),0)</f>
        <v>1.03</v>
      </c>
      <c r="F438" s="27"/>
      <c r="G438" s="26"/>
    </row>
    <row r="439" spans="1:7" ht="23.1" customHeight="1" x14ac:dyDescent="0.25">
      <c r="A439" s="3">
        <f t="shared" si="53"/>
        <v>0</v>
      </c>
      <c r="B439" s="23"/>
      <c r="C439" s="45"/>
      <c r="D439" s="41" t="s">
        <v>21</v>
      </c>
      <c r="E439" s="27">
        <f>IF(G426&gt;0,ROUND((G426+D416)/D416,2),0)</f>
        <v>0</v>
      </c>
      <c r="F439" s="28"/>
      <c r="G439" s="26"/>
    </row>
    <row r="440" spans="1:7" ht="23.1" customHeight="1" x14ac:dyDescent="0.25">
      <c r="A440" s="3">
        <f t="shared" si="53"/>
        <v>0</v>
      </c>
      <c r="B440" s="23"/>
      <c r="C440" s="45"/>
      <c r="D440" s="41" t="s">
        <v>22</v>
      </c>
      <c r="E440" s="27">
        <f>IF(SUM(G427:G434)&gt;0,ROUND((SUM(G427:G434)+D416)/D416,2),0)</f>
        <v>4.25</v>
      </c>
      <c r="F440" s="23"/>
      <c r="G440" s="26"/>
    </row>
    <row r="441" spans="1:7" ht="23.1" customHeight="1" x14ac:dyDescent="0.25">
      <c r="A441" s="3">
        <f t="shared" si="53"/>
        <v>0</v>
      </c>
      <c r="B441" s="23"/>
      <c r="C441" s="23"/>
      <c r="D441" s="29" t="s">
        <v>23</v>
      </c>
      <c r="E441" s="30">
        <f>SUM(E437:E440)-IF(VALUE(COUNTIF(E437:E440,"&gt;0"))=4,3,0)-IF(VALUE(COUNTIF(E437:E440,"&gt;0"))=3,2,0)-IF(VALUE(COUNTIF(E437:E440,"&gt;0"))=2,1,0)</f>
        <v>4.29</v>
      </c>
      <c r="F441" s="31"/>
      <c r="G441" s="26"/>
    </row>
    <row r="442" spans="1:7" ht="23.1" customHeight="1" x14ac:dyDescent="0.25">
      <c r="A442" s="3">
        <f t="shared" si="53"/>
        <v>0</v>
      </c>
      <c r="B442" s="23"/>
      <c r="C442" s="23"/>
      <c r="D442" s="23"/>
      <c r="E442" s="32"/>
      <c r="F442" s="23"/>
      <c r="G442" s="26"/>
    </row>
    <row r="443" spans="1:7" ht="23.1" customHeight="1" x14ac:dyDescent="0.35">
      <c r="A443" s="3">
        <f t="shared" si="53"/>
        <v>0</v>
      </c>
      <c r="B443" s="33"/>
      <c r="C443" s="34" t="s">
        <v>24</v>
      </c>
      <c r="D443" s="46">
        <f>E441*D416</f>
        <v>437335.47000000003</v>
      </c>
      <c r="E443" s="46"/>
      <c r="F443" s="23"/>
      <c r="G443" s="26"/>
    </row>
    <row r="444" spans="1:7" ht="23.1" customHeight="1" x14ac:dyDescent="0.3">
      <c r="A444" s="3">
        <f t="shared" si="53"/>
        <v>0</v>
      </c>
      <c r="B444" s="23"/>
      <c r="C444" s="35" t="s">
        <v>25</v>
      </c>
      <c r="D444" s="47">
        <f>D443/D415</f>
        <v>518.1699881516588</v>
      </c>
      <c r="E444" s="47"/>
      <c r="F444" s="23"/>
      <c r="G444" s="23"/>
    </row>
    <row r="445" spans="1:7" ht="54.95" customHeight="1" x14ac:dyDescent="0.8">
      <c r="A445" s="3">
        <f t="shared" si="53"/>
        <v>0</v>
      </c>
      <c r="B445" s="66" t="s">
        <v>94</v>
      </c>
      <c r="C445" s="66"/>
      <c r="D445" s="66"/>
      <c r="E445" s="66"/>
      <c r="F445" s="66"/>
      <c r="G445" s="66"/>
    </row>
    <row r="446" spans="1:7" ht="45.95" customHeight="1" x14ac:dyDescent="0.25">
      <c r="A446" s="3">
        <f t="shared" si="53"/>
        <v>0</v>
      </c>
      <c r="B446" s="67" t="s">
        <v>27</v>
      </c>
      <c r="C446" s="67"/>
      <c r="D446" s="67"/>
      <c r="E446" s="67"/>
      <c r="F446" s="67"/>
      <c r="G446" s="67"/>
    </row>
    <row r="447" spans="1:7" ht="30" customHeight="1" x14ac:dyDescent="0.25">
      <c r="A447" s="3">
        <f t="shared" si="53"/>
        <v>0</v>
      </c>
      <c r="B447" s="5"/>
      <c r="C447" s="6" t="s">
        <v>3</v>
      </c>
      <c r="D447" s="7"/>
      <c r="E447" s="5"/>
      <c r="F447" s="5"/>
      <c r="G447" s="8"/>
    </row>
    <row r="448" spans="1:7" ht="23.1" customHeight="1" x14ac:dyDescent="0.25">
      <c r="A448" s="3">
        <f t="shared" si="53"/>
        <v>0</v>
      </c>
      <c r="B448" s="5"/>
      <c r="C448" s="48" t="s">
        <v>4</v>
      </c>
      <c r="D448" s="51" t="s">
        <v>26</v>
      </c>
      <c r="E448" s="52"/>
      <c r="F448" s="52"/>
      <c r="G448" s="53"/>
    </row>
    <row r="449" spans="1:7" ht="23.1" customHeight="1" x14ac:dyDescent="0.25">
      <c r="A449" s="3">
        <f t="shared" si="53"/>
        <v>0</v>
      </c>
      <c r="B449" s="5"/>
      <c r="C449" s="49"/>
      <c r="D449" s="51" t="s">
        <v>148</v>
      </c>
      <c r="E449" s="52"/>
      <c r="F449" s="52"/>
      <c r="G449" s="53"/>
    </row>
    <row r="450" spans="1:7" ht="23.1" customHeight="1" x14ac:dyDescent="0.25">
      <c r="A450" s="3">
        <f t="shared" si="53"/>
        <v>0</v>
      </c>
      <c r="B450" s="5"/>
      <c r="C450" s="50"/>
      <c r="D450" s="51" t="s">
        <v>149</v>
      </c>
      <c r="E450" s="52"/>
      <c r="F450" s="52"/>
      <c r="G450" s="53"/>
    </row>
    <row r="451" spans="1:7" ht="23.1" customHeight="1" x14ac:dyDescent="0.25">
      <c r="A451" s="3">
        <f t="shared" si="53"/>
        <v>0</v>
      </c>
      <c r="B451" s="5"/>
      <c r="C451" s="40" t="s">
        <v>5</v>
      </c>
      <c r="D451" s="9">
        <v>4.5</v>
      </c>
      <c r="E451" s="10"/>
      <c r="F451" s="5"/>
      <c r="G451" s="8"/>
    </row>
    <row r="452" spans="1:7" ht="23.1" customHeight="1" x14ac:dyDescent="0.25">
      <c r="A452" s="3">
        <f t="shared" si="53"/>
        <v>0</v>
      </c>
      <c r="B452" s="5"/>
      <c r="C452" s="40" t="s">
        <v>6</v>
      </c>
      <c r="D452" s="11">
        <v>781</v>
      </c>
      <c r="E452" s="54" t="s">
        <v>7</v>
      </c>
      <c r="F452" s="55"/>
      <c r="G452" s="58">
        <f>D453/D452</f>
        <v>44.044814340588985</v>
      </c>
    </row>
    <row r="453" spans="1:7" ht="23.1" customHeight="1" x14ac:dyDescent="0.25">
      <c r="A453" s="3">
        <f t="shared" si="53"/>
        <v>0</v>
      </c>
      <c r="B453" s="5"/>
      <c r="C453" s="40" t="s">
        <v>8</v>
      </c>
      <c r="D453" s="9">
        <v>34399</v>
      </c>
      <c r="E453" s="56"/>
      <c r="F453" s="57"/>
      <c r="G453" s="59"/>
    </row>
    <row r="454" spans="1:7" ht="23.1" customHeight="1" x14ac:dyDescent="0.25">
      <c r="A454" s="3">
        <f t="shared" si="53"/>
        <v>0</v>
      </c>
      <c r="B454" s="5"/>
      <c r="C454" s="4"/>
      <c r="D454" s="12"/>
      <c r="E454" s="10"/>
      <c r="F454" s="5"/>
      <c r="G454" s="8"/>
    </row>
    <row r="455" spans="1:7" ht="23.1" customHeight="1" x14ac:dyDescent="0.25">
      <c r="A455" s="3">
        <f t="shared" si="53"/>
        <v>0</v>
      </c>
      <c r="B455" s="5"/>
      <c r="C455" s="13" t="s">
        <v>9</v>
      </c>
      <c r="D455" s="14" t="s">
        <v>47</v>
      </c>
      <c r="E455" s="5"/>
      <c r="F455" s="5"/>
      <c r="G455" s="8"/>
    </row>
    <row r="456" spans="1:7" ht="23.1" customHeight="1" x14ac:dyDescent="0.25">
      <c r="A456" s="3">
        <f t="shared" si="53"/>
        <v>0</v>
      </c>
      <c r="B456" s="5"/>
      <c r="C456" s="13" t="s">
        <v>10</v>
      </c>
      <c r="D456" s="14">
        <v>50</v>
      </c>
      <c r="E456" s="5"/>
      <c r="F456" s="5"/>
      <c r="G456" s="8"/>
    </row>
    <row r="457" spans="1:7" ht="23.1" customHeight="1" x14ac:dyDescent="0.25">
      <c r="A457" s="3">
        <f t="shared" si="53"/>
        <v>0</v>
      </c>
      <c r="B457" s="5"/>
      <c r="C457" s="13" t="s">
        <v>11</v>
      </c>
      <c r="D457" s="15" t="s">
        <v>12</v>
      </c>
      <c r="E457" s="5"/>
      <c r="F457" s="5"/>
      <c r="G457" s="8"/>
    </row>
    <row r="458" spans="1:7" ht="23.1" customHeight="1" x14ac:dyDescent="0.25">
      <c r="A458" s="3">
        <f t="shared" si="53"/>
        <v>0</v>
      </c>
      <c r="B458" s="5"/>
      <c r="C458" s="5"/>
      <c r="D458" s="5"/>
      <c r="E458" s="5"/>
      <c r="F458" s="5"/>
      <c r="G458" s="8"/>
    </row>
    <row r="459" spans="1:7" ht="50.1" customHeight="1" x14ac:dyDescent="0.25">
      <c r="A459" s="3">
        <f t="shared" si="53"/>
        <v>0</v>
      </c>
      <c r="B459" s="60" t="s">
        <v>1</v>
      </c>
      <c r="C459" s="61"/>
      <c r="D459" s="39" t="s">
        <v>13</v>
      </c>
      <c r="E459" s="62" t="s">
        <v>14</v>
      </c>
      <c r="F459" s="63"/>
      <c r="G459" s="39" t="s">
        <v>15</v>
      </c>
    </row>
    <row r="460" spans="1:7" ht="50.1" customHeight="1" x14ac:dyDescent="0.25">
      <c r="A460" s="3">
        <f t="shared" si="53"/>
        <v>0</v>
      </c>
      <c r="B460" s="64" t="s">
        <v>28</v>
      </c>
      <c r="C460" s="65"/>
      <c r="D460" s="16">
        <v>260.39999999999998</v>
      </c>
      <c r="E460" s="38">
        <v>4.5</v>
      </c>
      <c r="F460" s="37" t="s">
        <v>0</v>
      </c>
      <c r="G460" s="36">
        <f t="shared" ref="G460:G464" si="54">D460*E460</f>
        <v>1171.8</v>
      </c>
    </row>
    <row r="461" spans="1:7" ht="50.1" customHeight="1" x14ac:dyDescent="0.25">
      <c r="A461" s="3">
        <f t="shared" si="53"/>
        <v>0</v>
      </c>
      <c r="B461" s="43" t="s">
        <v>29</v>
      </c>
      <c r="C461" s="44"/>
      <c r="D461" s="16">
        <v>1070</v>
      </c>
      <c r="E461" s="38">
        <v>1.1000000000000001</v>
      </c>
      <c r="F461" s="37" t="s">
        <v>2</v>
      </c>
      <c r="G461" s="36">
        <f t="shared" si="54"/>
        <v>1177</v>
      </c>
    </row>
    <row r="462" spans="1:7" ht="50.1" customHeight="1" x14ac:dyDescent="0.25">
      <c r="A462" s="3">
        <f t="shared" si="53"/>
        <v>0</v>
      </c>
      <c r="B462" s="43" t="s">
        <v>16</v>
      </c>
      <c r="C462" s="44"/>
      <c r="D462" s="16">
        <v>2145</v>
      </c>
      <c r="E462" s="38">
        <v>1.1000000000000001</v>
      </c>
      <c r="F462" s="37" t="s">
        <v>2</v>
      </c>
      <c r="G462" s="36">
        <f t="shared" si="54"/>
        <v>2359.5</v>
      </c>
    </row>
    <row r="463" spans="1:7" ht="50.1" customHeight="1" x14ac:dyDescent="0.25">
      <c r="A463" s="3">
        <f t="shared" si="53"/>
        <v>0</v>
      </c>
      <c r="B463" s="43" t="s">
        <v>30</v>
      </c>
      <c r="C463" s="44"/>
      <c r="D463" s="16">
        <v>4320</v>
      </c>
      <c r="E463" s="38"/>
      <c r="F463" s="37" t="s">
        <v>0</v>
      </c>
      <c r="G463" s="36">
        <f t="shared" si="54"/>
        <v>0</v>
      </c>
    </row>
    <row r="464" spans="1:7" ht="50.1" customHeight="1" x14ac:dyDescent="0.25">
      <c r="A464" s="3">
        <f t="shared" si="53"/>
        <v>0</v>
      </c>
      <c r="B464" s="43" t="s">
        <v>79</v>
      </c>
      <c r="C464" s="44"/>
      <c r="D464" s="17">
        <v>13140</v>
      </c>
      <c r="E464" s="38">
        <v>4.5</v>
      </c>
      <c r="F464" s="37" t="s">
        <v>0</v>
      </c>
      <c r="G464" s="36">
        <f t="shared" si="54"/>
        <v>59130</v>
      </c>
    </row>
    <row r="465" spans="1:7" ht="50.1" customHeight="1" x14ac:dyDescent="0.25">
      <c r="B465" s="43" t="s">
        <v>80</v>
      </c>
      <c r="C465" s="44"/>
      <c r="D465" s="17">
        <v>9940</v>
      </c>
      <c r="E465" s="38">
        <v>0</v>
      </c>
      <c r="F465" s="37"/>
      <c r="G465" s="36"/>
    </row>
    <row r="466" spans="1:7" ht="99.95" customHeight="1" x14ac:dyDescent="0.25">
      <c r="A466" s="3">
        <f t="shared" ref="A466:A471" si="55">IF((LEFT(B466,10)="Проведение"),1,0)</f>
        <v>0</v>
      </c>
      <c r="B466" s="43" t="s">
        <v>31</v>
      </c>
      <c r="C466" s="44"/>
      <c r="D466" s="16">
        <v>650</v>
      </c>
      <c r="E466" s="38">
        <v>4.5</v>
      </c>
      <c r="F466" s="37" t="s">
        <v>0</v>
      </c>
      <c r="G466" s="36">
        <f t="shared" ref="G466:G468" si="56">D466*E466</f>
        <v>2925</v>
      </c>
    </row>
    <row r="467" spans="1:7" ht="99.95" customHeight="1" x14ac:dyDescent="0.25">
      <c r="A467" s="3">
        <f t="shared" si="55"/>
        <v>0</v>
      </c>
      <c r="B467" s="43" t="s">
        <v>81</v>
      </c>
      <c r="C467" s="44"/>
      <c r="D467" s="16">
        <v>9330</v>
      </c>
      <c r="E467" s="38">
        <v>0</v>
      </c>
      <c r="F467" s="37" t="s">
        <v>0</v>
      </c>
      <c r="G467" s="36">
        <f t="shared" si="56"/>
        <v>0</v>
      </c>
    </row>
    <row r="468" spans="1:7" ht="99.95" customHeight="1" x14ac:dyDescent="0.25">
      <c r="A468" s="3">
        <f t="shared" si="55"/>
        <v>0</v>
      </c>
      <c r="B468" s="43" t="s">
        <v>32</v>
      </c>
      <c r="C468" s="44"/>
      <c r="D468" s="16">
        <v>3330</v>
      </c>
      <c r="E468" s="38">
        <v>0</v>
      </c>
      <c r="F468" s="37" t="s">
        <v>0</v>
      </c>
      <c r="G468" s="36">
        <f t="shared" si="56"/>
        <v>0</v>
      </c>
    </row>
    <row r="469" spans="1:7" ht="99.95" customHeight="1" x14ac:dyDescent="0.25">
      <c r="A469" s="3">
        <f t="shared" si="55"/>
        <v>0</v>
      </c>
      <c r="B469" s="43" t="s">
        <v>33</v>
      </c>
      <c r="C469" s="44"/>
      <c r="D469" s="16">
        <v>830</v>
      </c>
      <c r="E469" s="38">
        <v>0</v>
      </c>
      <c r="F469" s="37" t="s">
        <v>0</v>
      </c>
      <c r="G469" s="36">
        <f>D469*E469</f>
        <v>0</v>
      </c>
    </row>
    <row r="470" spans="1:7" ht="99.95" customHeight="1" x14ac:dyDescent="0.25">
      <c r="A470" s="3">
        <f t="shared" si="55"/>
        <v>0</v>
      </c>
      <c r="B470" s="43" t="s">
        <v>34</v>
      </c>
      <c r="C470" s="44"/>
      <c r="D470" s="16">
        <v>2755</v>
      </c>
      <c r="E470" s="38">
        <v>0</v>
      </c>
      <c r="F470" s="37" t="s">
        <v>0</v>
      </c>
      <c r="G470" s="36">
        <f>D470*E470</f>
        <v>0</v>
      </c>
    </row>
    <row r="471" spans="1:7" ht="99.95" customHeight="1" x14ac:dyDescent="0.25">
      <c r="A471" s="3">
        <f t="shared" si="55"/>
        <v>0</v>
      </c>
      <c r="B471" s="43" t="s">
        <v>35</v>
      </c>
      <c r="C471" s="44"/>
      <c r="D471" s="16">
        <v>4420</v>
      </c>
      <c r="E471" s="38">
        <v>0</v>
      </c>
      <c r="F471" s="37" t="s">
        <v>0</v>
      </c>
      <c r="G471" s="36">
        <f>D471*E471</f>
        <v>0</v>
      </c>
    </row>
    <row r="472" spans="1:7" ht="23.1" customHeight="1" x14ac:dyDescent="0.25">
      <c r="B472" s="18"/>
      <c r="C472" s="18"/>
      <c r="D472" s="19"/>
      <c r="E472" s="20"/>
      <c r="F472" s="21"/>
      <c r="G472" s="22"/>
    </row>
    <row r="473" spans="1:7" ht="23.1" customHeight="1" x14ac:dyDescent="0.25">
      <c r="A473" s="3">
        <f t="shared" ref="A473:A481" si="57">IF((LEFT(B473,10)="Проведение"),1,0)</f>
        <v>0</v>
      </c>
      <c r="B473" s="23"/>
      <c r="C473" s="24" t="s">
        <v>17</v>
      </c>
      <c r="D473" s="25"/>
      <c r="E473" s="23"/>
      <c r="F473" s="23"/>
      <c r="G473" s="26"/>
    </row>
    <row r="474" spans="1:7" ht="23.1" customHeight="1" x14ac:dyDescent="0.25">
      <c r="A474" s="3">
        <f t="shared" si="57"/>
        <v>0</v>
      </c>
      <c r="B474" s="23"/>
      <c r="C474" s="45" t="s">
        <v>18</v>
      </c>
      <c r="D474" s="41" t="s">
        <v>19</v>
      </c>
      <c r="E474" s="27">
        <f>IF(G460&gt;0, ROUND((G460+D453)/D453,2), 0)</f>
        <v>1.03</v>
      </c>
      <c r="F474" s="27"/>
      <c r="G474" s="23"/>
    </row>
    <row r="475" spans="1:7" ht="23.1" customHeight="1" x14ac:dyDescent="0.25">
      <c r="A475" s="3">
        <f t="shared" si="57"/>
        <v>0</v>
      </c>
      <c r="B475" s="23"/>
      <c r="C475" s="45"/>
      <c r="D475" s="41" t="s">
        <v>20</v>
      </c>
      <c r="E475" s="27">
        <f>IF(SUM(G461:G462)&gt;0,ROUND((G461+G462+D453)/D453,2),0)</f>
        <v>1.1000000000000001</v>
      </c>
      <c r="F475" s="27"/>
      <c r="G475" s="26"/>
    </row>
    <row r="476" spans="1:7" ht="23.1" customHeight="1" x14ac:dyDescent="0.25">
      <c r="A476" s="3">
        <f t="shared" si="57"/>
        <v>0</v>
      </c>
      <c r="B476" s="23"/>
      <c r="C476" s="45"/>
      <c r="D476" s="41" t="s">
        <v>21</v>
      </c>
      <c r="E476" s="27">
        <f>IF(G463&gt;0,ROUND((G463+D453)/D453,2),0)</f>
        <v>0</v>
      </c>
      <c r="F476" s="28"/>
      <c r="G476" s="26"/>
    </row>
    <row r="477" spans="1:7" ht="23.1" customHeight="1" x14ac:dyDescent="0.25">
      <c r="A477" s="3">
        <f t="shared" si="57"/>
        <v>0</v>
      </c>
      <c r="B477" s="23"/>
      <c r="C477" s="45"/>
      <c r="D477" s="41" t="s">
        <v>22</v>
      </c>
      <c r="E477" s="27">
        <f>IF(SUM(G464:G471)&gt;0,ROUND((SUM(G464:G471)+D453)/D453,2),0)</f>
        <v>2.8</v>
      </c>
      <c r="F477" s="23"/>
      <c r="G477" s="26"/>
    </row>
    <row r="478" spans="1:7" ht="23.1" customHeight="1" x14ac:dyDescent="0.25">
      <c r="A478" s="3">
        <f t="shared" si="57"/>
        <v>0</v>
      </c>
      <c r="B478" s="23"/>
      <c r="C478" s="23"/>
      <c r="D478" s="29" t="s">
        <v>23</v>
      </c>
      <c r="E478" s="30">
        <f>SUM(E474:E477)-IF(VALUE(COUNTIF(E474:E477,"&gt;0"))=4,3,0)-IF(VALUE(COUNTIF(E474:E477,"&gt;0"))=3,2,0)-IF(VALUE(COUNTIF(E474:E477,"&gt;0"))=2,1,0)</f>
        <v>2.9299999999999997</v>
      </c>
      <c r="F478" s="31"/>
      <c r="G478" s="26"/>
    </row>
    <row r="479" spans="1:7" ht="23.1" customHeight="1" x14ac:dyDescent="0.25">
      <c r="A479" s="3">
        <f t="shared" si="57"/>
        <v>0</v>
      </c>
      <c r="B479" s="23"/>
      <c r="C479" s="23"/>
      <c r="D479" s="23"/>
      <c r="E479" s="32"/>
      <c r="F479" s="23"/>
      <c r="G479" s="26"/>
    </row>
    <row r="480" spans="1:7" ht="23.1" customHeight="1" x14ac:dyDescent="0.35">
      <c r="A480" s="3">
        <f t="shared" si="57"/>
        <v>0</v>
      </c>
      <c r="B480" s="33"/>
      <c r="C480" s="34" t="s">
        <v>24</v>
      </c>
      <c r="D480" s="46">
        <f>E478*D453</f>
        <v>100789.06999999999</v>
      </c>
      <c r="E480" s="46"/>
      <c r="F480" s="23"/>
      <c r="G480" s="26"/>
    </row>
    <row r="481" spans="1:7" ht="23.1" customHeight="1" x14ac:dyDescent="0.3">
      <c r="A481" s="3">
        <f t="shared" si="57"/>
        <v>0</v>
      </c>
      <c r="B481" s="23"/>
      <c r="C481" s="35" t="s">
        <v>25</v>
      </c>
      <c r="D481" s="47">
        <f>D480/D452</f>
        <v>129.05130601792573</v>
      </c>
      <c r="E481" s="47"/>
      <c r="F481" s="23"/>
      <c r="G481" s="23"/>
    </row>
    <row r="482" spans="1:7" ht="54.95" customHeight="1" x14ac:dyDescent="0.8">
      <c r="A482" s="3">
        <f t="shared" ref="A482:A501" si="58">IF((LEFT(B482,10)="Проведение"),1,0)</f>
        <v>0</v>
      </c>
      <c r="B482" s="66" t="s">
        <v>95</v>
      </c>
      <c r="C482" s="66"/>
      <c r="D482" s="66"/>
      <c r="E482" s="66"/>
      <c r="F482" s="66"/>
      <c r="G482" s="66"/>
    </row>
    <row r="483" spans="1:7" ht="45.95" customHeight="1" x14ac:dyDescent="0.25">
      <c r="A483" s="3">
        <f t="shared" si="58"/>
        <v>0</v>
      </c>
      <c r="B483" s="67" t="s">
        <v>27</v>
      </c>
      <c r="C483" s="67"/>
      <c r="D483" s="67"/>
      <c r="E483" s="67"/>
      <c r="F483" s="67"/>
      <c r="G483" s="67"/>
    </row>
    <row r="484" spans="1:7" ht="30" customHeight="1" x14ac:dyDescent="0.25">
      <c r="A484" s="3">
        <f t="shared" si="58"/>
        <v>0</v>
      </c>
      <c r="B484" s="5"/>
      <c r="C484" s="6" t="s">
        <v>3</v>
      </c>
      <c r="D484" s="7"/>
      <c r="E484" s="5"/>
      <c r="F484" s="5"/>
      <c r="G484" s="8"/>
    </row>
    <row r="485" spans="1:7" ht="23.1" customHeight="1" x14ac:dyDescent="0.25">
      <c r="A485" s="3">
        <f t="shared" si="58"/>
        <v>0</v>
      </c>
      <c r="B485" s="5"/>
      <c r="C485" s="48" t="s">
        <v>4</v>
      </c>
      <c r="D485" s="51" t="s">
        <v>26</v>
      </c>
      <c r="E485" s="52"/>
      <c r="F485" s="52"/>
      <c r="G485" s="53"/>
    </row>
    <row r="486" spans="1:7" ht="23.1" customHeight="1" x14ac:dyDescent="0.25">
      <c r="A486" s="3">
        <f t="shared" si="58"/>
        <v>0</v>
      </c>
      <c r="B486" s="5"/>
      <c r="C486" s="49"/>
      <c r="D486" s="51" t="s">
        <v>148</v>
      </c>
      <c r="E486" s="52"/>
      <c r="F486" s="52"/>
      <c r="G486" s="53"/>
    </row>
    <row r="487" spans="1:7" ht="23.1" customHeight="1" x14ac:dyDescent="0.25">
      <c r="A487" s="3">
        <f t="shared" si="58"/>
        <v>0</v>
      </c>
      <c r="B487" s="5"/>
      <c r="C487" s="50"/>
      <c r="D487" s="51" t="s">
        <v>150</v>
      </c>
      <c r="E487" s="52"/>
      <c r="F487" s="52"/>
      <c r="G487" s="53"/>
    </row>
    <row r="488" spans="1:7" ht="23.1" customHeight="1" x14ac:dyDescent="0.25">
      <c r="A488" s="3">
        <f t="shared" si="58"/>
        <v>0</v>
      </c>
      <c r="B488" s="5"/>
      <c r="C488" s="40" t="s">
        <v>5</v>
      </c>
      <c r="D488" s="9">
        <v>5.3</v>
      </c>
      <c r="E488" s="10"/>
      <c r="F488" s="5"/>
      <c r="G488" s="8"/>
    </row>
    <row r="489" spans="1:7" ht="23.1" customHeight="1" x14ac:dyDescent="0.25">
      <c r="A489" s="3">
        <f t="shared" si="58"/>
        <v>0</v>
      </c>
      <c r="B489" s="5"/>
      <c r="C489" s="40" t="s">
        <v>6</v>
      </c>
      <c r="D489" s="11">
        <v>519</v>
      </c>
      <c r="E489" s="54" t="s">
        <v>7</v>
      </c>
      <c r="F489" s="55"/>
      <c r="G489" s="58">
        <f>D490/D489</f>
        <v>23.795761078998073</v>
      </c>
    </row>
    <row r="490" spans="1:7" ht="23.1" customHeight="1" x14ac:dyDescent="0.25">
      <c r="A490" s="3">
        <f t="shared" si="58"/>
        <v>0</v>
      </c>
      <c r="B490" s="5"/>
      <c r="C490" s="40" t="s">
        <v>8</v>
      </c>
      <c r="D490" s="9">
        <v>12350</v>
      </c>
      <c r="E490" s="56"/>
      <c r="F490" s="57"/>
      <c r="G490" s="59"/>
    </row>
    <row r="491" spans="1:7" ht="23.1" customHeight="1" x14ac:dyDescent="0.25">
      <c r="A491" s="3">
        <f t="shared" si="58"/>
        <v>0</v>
      </c>
      <c r="B491" s="5"/>
      <c r="C491" s="4"/>
      <c r="D491" s="12"/>
      <c r="E491" s="10"/>
      <c r="F491" s="5"/>
      <c r="G491" s="8"/>
    </row>
    <row r="492" spans="1:7" ht="23.1" customHeight="1" x14ac:dyDescent="0.25">
      <c r="A492" s="3">
        <f t="shared" si="58"/>
        <v>0</v>
      </c>
      <c r="B492" s="5"/>
      <c r="C492" s="13" t="s">
        <v>9</v>
      </c>
      <c r="D492" s="14" t="s">
        <v>42</v>
      </c>
      <c r="E492" s="5"/>
      <c r="F492" s="5"/>
      <c r="G492" s="8"/>
    </row>
    <row r="493" spans="1:7" ht="23.1" customHeight="1" x14ac:dyDescent="0.25">
      <c r="A493" s="3">
        <f t="shared" si="58"/>
        <v>0</v>
      </c>
      <c r="B493" s="5"/>
      <c r="C493" s="13" t="s">
        <v>10</v>
      </c>
      <c r="D493" s="14">
        <v>50</v>
      </c>
      <c r="E493" s="5"/>
      <c r="F493" s="5"/>
      <c r="G493" s="8"/>
    </row>
    <row r="494" spans="1:7" ht="23.1" customHeight="1" x14ac:dyDescent="0.25">
      <c r="A494" s="3">
        <f t="shared" si="58"/>
        <v>0</v>
      </c>
      <c r="B494" s="5"/>
      <c r="C494" s="13" t="s">
        <v>11</v>
      </c>
      <c r="D494" s="15" t="s">
        <v>12</v>
      </c>
      <c r="E494" s="5"/>
      <c r="F494" s="5"/>
      <c r="G494" s="8"/>
    </row>
    <row r="495" spans="1:7" ht="23.1" customHeight="1" x14ac:dyDescent="0.25">
      <c r="A495" s="3">
        <f t="shared" si="58"/>
        <v>0</v>
      </c>
      <c r="B495" s="5"/>
      <c r="C495" s="5"/>
      <c r="D495" s="5"/>
      <c r="E495" s="5"/>
      <c r="F495" s="5"/>
      <c r="G495" s="8"/>
    </row>
    <row r="496" spans="1:7" ht="50.1" customHeight="1" x14ac:dyDescent="0.25">
      <c r="A496" s="3">
        <f t="shared" si="58"/>
        <v>0</v>
      </c>
      <c r="B496" s="60" t="s">
        <v>1</v>
      </c>
      <c r="C496" s="61"/>
      <c r="D496" s="39" t="s">
        <v>13</v>
      </c>
      <c r="E496" s="62" t="s">
        <v>14</v>
      </c>
      <c r="F496" s="63"/>
      <c r="G496" s="39" t="s">
        <v>15</v>
      </c>
    </row>
    <row r="497" spans="1:7" ht="50.1" customHeight="1" x14ac:dyDescent="0.25">
      <c r="A497" s="3">
        <f t="shared" si="58"/>
        <v>0</v>
      </c>
      <c r="B497" s="64" t="s">
        <v>28</v>
      </c>
      <c r="C497" s="65"/>
      <c r="D497" s="16">
        <v>260.39999999999998</v>
      </c>
      <c r="E497" s="38">
        <v>5.3</v>
      </c>
      <c r="F497" s="37" t="s">
        <v>0</v>
      </c>
      <c r="G497" s="36">
        <f t="shared" ref="G497:G501" si="59">D497*E497</f>
        <v>1380.12</v>
      </c>
    </row>
    <row r="498" spans="1:7" ht="50.1" customHeight="1" x14ac:dyDescent="0.25">
      <c r="A498" s="3">
        <f t="shared" si="58"/>
        <v>0</v>
      </c>
      <c r="B498" s="43" t="s">
        <v>29</v>
      </c>
      <c r="C498" s="44"/>
      <c r="D498" s="16">
        <v>1070</v>
      </c>
      <c r="E498" s="38">
        <v>1.3</v>
      </c>
      <c r="F498" s="37" t="s">
        <v>2</v>
      </c>
      <c r="G498" s="36">
        <f t="shared" si="59"/>
        <v>1391</v>
      </c>
    </row>
    <row r="499" spans="1:7" ht="50.1" customHeight="1" x14ac:dyDescent="0.25">
      <c r="A499" s="3">
        <f t="shared" si="58"/>
        <v>0</v>
      </c>
      <c r="B499" s="43" t="s">
        <v>16</v>
      </c>
      <c r="C499" s="44"/>
      <c r="D499" s="16">
        <v>2145</v>
      </c>
      <c r="E499" s="38">
        <v>1.3</v>
      </c>
      <c r="F499" s="37" t="s">
        <v>2</v>
      </c>
      <c r="G499" s="36">
        <f t="shared" si="59"/>
        <v>2788.5</v>
      </c>
    </row>
    <row r="500" spans="1:7" ht="50.1" customHeight="1" x14ac:dyDescent="0.25">
      <c r="A500" s="3">
        <f t="shared" si="58"/>
        <v>0</v>
      </c>
      <c r="B500" s="43" t="s">
        <v>30</v>
      </c>
      <c r="C500" s="44"/>
      <c r="D500" s="16">
        <v>4320</v>
      </c>
      <c r="E500" s="38"/>
      <c r="F500" s="37" t="s">
        <v>0</v>
      </c>
      <c r="G500" s="36">
        <f t="shared" si="59"/>
        <v>0</v>
      </c>
    </row>
    <row r="501" spans="1:7" ht="50.1" customHeight="1" x14ac:dyDescent="0.25">
      <c r="A501" s="3">
        <f t="shared" si="58"/>
        <v>0</v>
      </c>
      <c r="B501" s="43" t="s">
        <v>79</v>
      </c>
      <c r="C501" s="44"/>
      <c r="D501" s="17">
        <v>13140</v>
      </c>
      <c r="E501" s="38">
        <v>5.3</v>
      </c>
      <c r="F501" s="37" t="s">
        <v>0</v>
      </c>
      <c r="G501" s="36">
        <f t="shared" si="59"/>
        <v>69642</v>
      </c>
    </row>
    <row r="502" spans="1:7" ht="50.1" customHeight="1" x14ac:dyDescent="0.25">
      <c r="B502" s="43" t="s">
        <v>80</v>
      </c>
      <c r="C502" s="44"/>
      <c r="D502" s="17">
        <v>9940</v>
      </c>
      <c r="E502" s="38">
        <v>0</v>
      </c>
      <c r="F502" s="37"/>
      <c r="G502" s="36"/>
    </row>
    <row r="503" spans="1:7" ht="99.95" customHeight="1" x14ac:dyDescent="0.25">
      <c r="A503" s="3">
        <f t="shared" ref="A503:A508" si="60">IF((LEFT(B503,10)="Проведение"),1,0)</f>
        <v>0</v>
      </c>
      <c r="B503" s="43" t="s">
        <v>31</v>
      </c>
      <c r="C503" s="44"/>
      <c r="D503" s="16">
        <v>650</v>
      </c>
      <c r="E503" s="38">
        <v>5.3</v>
      </c>
      <c r="F503" s="37" t="s">
        <v>0</v>
      </c>
      <c r="G503" s="36">
        <f t="shared" ref="G503:G505" si="61">D503*E503</f>
        <v>3445</v>
      </c>
    </row>
    <row r="504" spans="1:7" ht="99.95" customHeight="1" x14ac:dyDescent="0.25">
      <c r="A504" s="3">
        <f t="shared" si="60"/>
        <v>0</v>
      </c>
      <c r="B504" s="43" t="s">
        <v>81</v>
      </c>
      <c r="C504" s="44"/>
      <c r="D504" s="16">
        <v>9330</v>
      </c>
      <c r="E504" s="38">
        <v>0</v>
      </c>
      <c r="F504" s="37" t="s">
        <v>0</v>
      </c>
      <c r="G504" s="36">
        <f t="shared" si="61"/>
        <v>0</v>
      </c>
    </row>
    <row r="505" spans="1:7" ht="99.95" customHeight="1" x14ac:dyDescent="0.25">
      <c r="A505" s="3">
        <f t="shared" si="60"/>
        <v>0</v>
      </c>
      <c r="B505" s="43" t="s">
        <v>32</v>
      </c>
      <c r="C505" s="44"/>
      <c r="D505" s="16">
        <v>3330</v>
      </c>
      <c r="E505" s="38">
        <v>0</v>
      </c>
      <c r="F505" s="37" t="s">
        <v>0</v>
      </c>
      <c r="G505" s="36">
        <f t="shared" si="61"/>
        <v>0</v>
      </c>
    </row>
    <row r="506" spans="1:7" ht="99.95" customHeight="1" x14ac:dyDescent="0.25">
      <c r="A506" s="3">
        <f t="shared" si="60"/>
        <v>0</v>
      </c>
      <c r="B506" s="43" t="s">
        <v>33</v>
      </c>
      <c r="C506" s="44"/>
      <c r="D506" s="16">
        <v>830</v>
      </c>
      <c r="E506" s="38">
        <v>0</v>
      </c>
      <c r="F506" s="37" t="s">
        <v>0</v>
      </c>
      <c r="G506" s="36">
        <f>D506*E506</f>
        <v>0</v>
      </c>
    </row>
    <row r="507" spans="1:7" ht="99.95" customHeight="1" x14ac:dyDescent="0.25">
      <c r="A507" s="3">
        <f t="shared" si="60"/>
        <v>0</v>
      </c>
      <c r="B507" s="43" t="s">
        <v>34</v>
      </c>
      <c r="C507" s="44"/>
      <c r="D507" s="16">
        <v>2755</v>
      </c>
      <c r="E507" s="38">
        <v>0</v>
      </c>
      <c r="F507" s="37" t="s">
        <v>0</v>
      </c>
      <c r="G507" s="36">
        <f>D507*E507</f>
        <v>0</v>
      </c>
    </row>
    <row r="508" spans="1:7" ht="99.95" customHeight="1" x14ac:dyDescent="0.25">
      <c r="A508" s="3">
        <f t="shared" si="60"/>
        <v>0</v>
      </c>
      <c r="B508" s="43" t="s">
        <v>35</v>
      </c>
      <c r="C508" s="44"/>
      <c r="D508" s="16">
        <v>4420</v>
      </c>
      <c r="E508" s="38">
        <v>0</v>
      </c>
      <c r="F508" s="37" t="s">
        <v>0</v>
      </c>
      <c r="G508" s="36">
        <f>D508*E508</f>
        <v>0</v>
      </c>
    </row>
    <row r="509" spans="1:7" ht="23.1" customHeight="1" x14ac:dyDescent="0.25">
      <c r="B509" s="18"/>
      <c r="C509" s="18"/>
      <c r="D509" s="19"/>
      <c r="E509" s="20"/>
      <c r="F509" s="21"/>
      <c r="G509" s="22"/>
    </row>
    <row r="510" spans="1:7" ht="23.1" customHeight="1" x14ac:dyDescent="0.25">
      <c r="A510" s="3">
        <f t="shared" ref="A510:A518" si="62">IF((LEFT(B510,10)="Проведение"),1,0)</f>
        <v>0</v>
      </c>
      <c r="B510" s="23"/>
      <c r="C510" s="24" t="s">
        <v>17</v>
      </c>
      <c r="D510" s="25"/>
      <c r="E510" s="23"/>
      <c r="F510" s="23"/>
      <c r="G510" s="26"/>
    </row>
    <row r="511" spans="1:7" ht="23.1" customHeight="1" x14ac:dyDescent="0.25">
      <c r="A511" s="3">
        <f t="shared" si="62"/>
        <v>0</v>
      </c>
      <c r="B511" s="23"/>
      <c r="C511" s="45" t="s">
        <v>18</v>
      </c>
      <c r="D511" s="41" t="s">
        <v>19</v>
      </c>
      <c r="E511" s="27">
        <f>IF(G497&gt;0, ROUND((G497+D490)/D490,2), 0)</f>
        <v>1.1100000000000001</v>
      </c>
      <c r="F511" s="27"/>
      <c r="G511" s="23"/>
    </row>
    <row r="512" spans="1:7" ht="23.1" customHeight="1" x14ac:dyDescent="0.25">
      <c r="A512" s="3">
        <f t="shared" si="62"/>
        <v>0</v>
      </c>
      <c r="B512" s="23"/>
      <c r="C512" s="45"/>
      <c r="D512" s="41" t="s">
        <v>20</v>
      </c>
      <c r="E512" s="27">
        <f>IF(SUM(G498:G499)&gt;0,ROUND((G498+G499+D490)/D490,2),0)</f>
        <v>1.34</v>
      </c>
      <c r="F512" s="27"/>
      <c r="G512" s="26"/>
    </row>
    <row r="513" spans="1:7" ht="23.1" customHeight="1" x14ac:dyDescent="0.25">
      <c r="A513" s="3">
        <f t="shared" si="62"/>
        <v>0</v>
      </c>
      <c r="B513" s="23"/>
      <c r="C513" s="45"/>
      <c r="D513" s="41" t="s">
        <v>21</v>
      </c>
      <c r="E513" s="27">
        <f>IF(G500&gt;0,ROUND((G500+D490)/D490,2),0)</f>
        <v>0</v>
      </c>
      <c r="F513" s="28"/>
      <c r="G513" s="26"/>
    </row>
    <row r="514" spans="1:7" ht="23.1" customHeight="1" x14ac:dyDescent="0.25">
      <c r="A514" s="3">
        <f t="shared" si="62"/>
        <v>0</v>
      </c>
      <c r="B514" s="23"/>
      <c r="C514" s="45"/>
      <c r="D514" s="41" t="s">
        <v>22</v>
      </c>
      <c r="E514" s="27">
        <f>IF(SUM(G501:G508)&gt;0,ROUND((SUM(G501:G508)+D490)/D490,2),0)</f>
        <v>6.92</v>
      </c>
      <c r="F514" s="23"/>
      <c r="G514" s="26"/>
    </row>
    <row r="515" spans="1:7" ht="23.1" customHeight="1" x14ac:dyDescent="0.25">
      <c r="A515" s="3">
        <f t="shared" si="62"/>
        <v>0</v>
      </c>
      <c r="B515" s="23"/>
      <c r="C515" s="23"/>
      <c r="D515" s="29" t="s">
        <v>23</v>
      </c>
      <c r="E515" s="30">
        <f>SUM(E511:E514)-IF(VALUE(COUNTIF(E511:E514,"&gt;0"))=4,3,0)-IF(VALUE(COUNTIF(E511:E514,"&gt;0"))=3,2,0)-IF(VALUE(COUNTIF(E511:E514,"&gt;0"))=2,1,0)</f>
        <v>7.370000000000001</v>
      </c>
      <c r="F515" s="31"/>
      <c r="G515" s="26"/>
    </row>
    <row r="516" spans="1:7" ht="23.1" customHeight="1" x14ac:dyDescent="0.25">
      <c r="A516" s="3">
        <f t="shared" si="62"/>
        <v>0</v>
      </c>
      <c r="B516" s="23"/>
      <c r="C516" s="23"/>
      <c r="D516" s="23"/>
      <c r="E516" s="32"/>
      <c r="F516" s="23"/>
      <c r="G516" s="26"/>
    </row>
    <row r="517" spans="1:7" ht="23.1" customHeight="1" x14ac:dyDescent="0.35">
      <c r="A517" s="3">
        <f t="shared" si="62"/>
        <v>0</v>
      </c>
      <c r="B517" s="33"/>
      <c r="C517" s="34" t="s">
        <v>24</v>
      </c>
      <c r="D517" s="46">
        <f>E515*D490</f>
        <v>91019.500000000015</v>
      </c>
      <c r="E517" s="46"/>
      <c r="F517" s="23"/>
      <c r="G517" s="26"/>
    </row>
    <row r="518" spans="1:7" ht="23.1" customHeight="1" x14ac:dyDescent="0.3">
      <c r="A518" s="3">
        <f t="shared" si="62"/>
        <v>0</v>
      </c>
      <c r="B518" s="23"/>
      <c r="C518" s="35" t="s">
        <v>25</v>
      </c>
      <c r="D518" s="47">
        <f>D517/D489</f>
        <v>175.37475915221583</v>
      </c>
      <c r="E518" s="47"/>
      <c r="F518" s="23"/>
      <c r="G518" s="23"/>
    </row>
    <row r="519" spans="1:7" ht="54.95" customHeight="1" x14ac:dyDescent="0.8">
      <c r="A519" s="3">
        <f t="shared" ref="A519:A538" si="63">IF((LEFT(B519,10)="Проведение"),1,0)</f>
        <v>0</v>
      </c>
      <c r="B519" s="66" t="s">
        <v>96</v>
      </c>
      <c r="C519" s="66"/>
      <c r="D519" s="66"/>
      <c r="E519" s="66"/>
      <c r="F519" s="66"/>
      <c r="G519" s="66"/>
    </row>
    <row r="520" spans="1:7" ht="45.95" customHeight="1" x14ac:dyDescent="0.25">
      <c r="A520" s="3">
        <f t="shared" si="63"/>
        <v>0</v>
      </c>
      <c r="B520" s="67" t="s">
        <v>27</v>
      </c>
      <c r="C520" s="67"/>
      <c r="D520" s="67"/>
      <c r="E520" s="67"/>
      <c r="F520" s="67"/>
      <c r="G520" s="67"/>
    </row>
    <row r="521" spans="1:7" ht="30" customHeight="1" x14ac:dyDescent="0.25">
      <c r="A521" s="3">
        <f t="shared" si="63"/>
        <v>0</v>
      </c>
      <c r="B521" s="5"/>
      <c r="C521" s="6" t="s">
        <v>3</v>
      </c>
      <c r="D521" s="7"/>
      <c r="E521" s="5"/>
      <c r="F521" s="5"/>
      <c r="G521" s="8"/>
    </row>
    <row r="522" spans="1:7" ht="23.1" customHeight="1" x14ac:dyDescent="0.25">
      <c r="A522" s="3">
        <f t="shared" si="63"/>
        <v>0</v>
      </c>
      <c r="B522" s="5"/>
      <c r="C522" s="48" t="s">
        <v>4</v>
      </c>
      <c r="D522" s="51" t="s">
        <v>26</v>
      </c>
      <c r="E522" s="52"/>
      <c r="F522" s="52"/>
      <c r="G522" s="53"/>
    </row>
    <row r="523" spans="1:7" ht="23.1" customHeight="1" x14ac:dyDescent="0.25">
      <c r="A523" s="3">
        <f t="shared" si="63"/>
        <v>0</v>
      </c>
      <c r="B523" s="5"/>
      <c r="C523" s="49"/>
      <c r="D523" s="51" t="s">
        <v>148</v>
      </c>
      <c r="E523" s="52"/>
      <c r="F523" s="52"/>
      <c r="G523" s="53"/>
    </row>
    <row r="524" spans="1:7" ht="23.1" customHeight="1" x14ac:dyDescent="0.25">
      <c r="A524" s="3">
        <f t="shared" si="63"/>
        <v>0</v>
      </c>
      <c r="B524" s="5"/>
      <c r="C524" s="50"/>
      <c r="D524" s="51" t="s">
        <v>151</v>
      </c>
      <c r="E524" s="52"/>
      <c r="F524" s="52"/>
      <c r="G524" s="53"/>
    </row>
    <row r="525" spans="1:7" ht="23.1" customHeight="1" x14ac:dyDescent="0.25">
      <c r="A525" s="3">
        <f t="shared" si="63"/>
        <v>0</v>
      </c>
      <c r="B525" s="5"/>
      <c r="C525" s="40" t="s">
        <v>5</v>
      </c>
      <c r="D525" s="9">
        <v>5</v>
      </c>
      <c r="E525" s="10"/>
      <c r="F525" s="5"/>
      <c r="G525" s="8"/>
    </row>
    <row r="526" spans="1:7" ht="23.1" customHeight="1" x14ac:dyDescent="0.25">
      <c r="A526" s="3">
        <f t="shared" si="63"/>
        <v>0</v>
      </c>
      <c r="B526" s="5"/>
      <c r="C526" s="40" t="s">
        <v>6</v>
      </c>
      <c r="D526" s="11">
        <v>831</v>
      </c>
      <c r="E526" s="54" t="s">
        <v>7</v>
      </c>
      <c r="F526" s="55"/>
      <c r="G526" s="58">
        <f>D527/D526</f>
        <v>67.569193742478944</v>
      </c>
    </row>
    <row r="527" spans="1:7" ht="23.1" customHeight="1" x14ac:dyDescent="0.25">
      <c r="A527" s="3">
        <f t="shared" si="63"/>
        <v>0</v>
      </c>
      <c r="B527" s="5"/>
      <c r="C527" s="40" t="s">
        <v>8</v>
      </c>
      <c r="D527" s="9">
        <v>56150</v>
      </c>
      <c r="E527" s="56"/>
      <c r="F527" s="57"/>
      <c r="G527" s="59"/>
    </row>
    <row r="528" spans="1:7" ht="23.1" customHeight="1" x14ac:dyDescent="0.25">
      <c r="A528" s="3">
        <f t="shared" si="63"/>
        <v>0</v>
      </c>
      <c r="B528" s="5"/>
      <c r="C528" s="4"/>
      <c r="D528" s="12"/>
      <c r="E528" s="10"/>
      <c r="F528" s="5"/>
      <c r="G528" s="8"/>
    </row>
    <row r="529" spans="1:7" ht="23.1" customHeight="1" x14ac:dyDescent="0.25">
      <c r="A529" s="3">
        <f t="shared" si="63"/>
        <v>0</v>
      </c>
      <c r="B529" s="5"/>
      <c r="C529" s="13" t="s">
        <v>9</v>
      </c>
      <c r="D529" s="14" t="s">
        <v>44</v>
      </c>
      <c r="E529" s="5"/>
      <c r="F529" s="5"/>
      <c r="G529" s="8"/>
    </row>
    <row r="530" spans="1:7" ht="23.1" customHeight="1" x14ac:dyDescent="0.25">
      <c r="A530" s="3">
        <f t="shared" si="63"/>
        <v>0</v>
      </c>
      <c r="B530" s="5"/>
      <c r="C530" s="13" t="s">
        <v>10</v>
      </c>
      <c r="D530" s="14">
        <v>45</v>
      </c>
      <c r="E530" s="5"/>
      <c r="F530" s="5"/>
      <c r="G530" s="8"/>
    </row>
    <row r="531" spans="1:7" ht="23.1" customHeight="1" x14ac:dyDescent="0.25">
      <c r="A531" s="3">
        <f t="shared" si="63"/>
        <v>0</v>
      </c>
      <c r="B531" s="5"/>
      <c r="C531" s="13" t="s">
        <v>11</v>
      </c>
      <c r="D531" s="15" t="s">
        <v>12</v>
      </c>
      <c r="E531" s="5"/>
      <c r="F531" s="5"/>
      <c r="G531" s="8"/>
    </row>
    <row r="532" spans="1:7" ht="23.1" customHeight="1" x14ac:dyDescent="0.25">
      <c r="A532" s="3">
        <f t="shared" si="63"/>
        <v>0</v>
      </c>
      <c r="B532" s="5"/>
      <c r="C532" s="5"/>
      <c r="D532" s="5"/>
      <c r="E532" s="5"/>
      <c r="F532" s="5"/>
      <c r="G532" s="8"/>
    </row>
    <row r="533" spans="1:7" ht="50.1" customHeight="1" x14ac:dyDescent="0.25">
      <c r="A533" s="3">
        <f t="shared" si="63"/>
        <v>0</v>
      </c>
      <c r="B533" s="60" t="s">
        <v>1</v>
      </c>
      <c r="C533" s="61"/>
      <c r="D533" s="39" t="s">
        <v>13</v>
      </c>
      <c r="E533" s="62" t="s">
        <v>14</v>
      </c>
      <c r="F533" s="63"/>
      <c r="G533" s="39" t="s">
        <v>15</v>
      </c>
    </row>
    <row r="534" spans="1:7" ht="50.1" customHeight="1" x14ac:dyDescent="0.25">
      <c r="A534" s="3">
        <f t="shared" si="63"/>
        <v>0</v>
      </c>
      <c r="B534" s="64" t="s">
        <v>28</v>
      </c>
      <c r="C534" s="65"/>
      <c r="D534" s="16">
        <v>260.39999999999998</v>
      </c>
      <c r="E534" s="38">
        <v>5</v>
      </c>
      <c r="F534" s="37" t="s">
        <v>0</v>
      </c>
      <c r="G534" s="36">
        <f t="shared" ref="G534:G538" si="64">D534*E534</f>
        <v>1302</v>
      </c>
    </row>
    <row r="535" spans="1:7" ht="50.1" customHeight="1" x14ac:dyDescent="0.25">
      <c r="A535" s="3">
        <f t="shared" si="63"/>
        <v>0</v>
      </c>
      <c r="B535" s="43" t="s">
        <v>29</v>
      </c>
      <c r="C535" s="44"/>
      <c r="D535" s="16">
        <v>1070</v>
      </c>
      <c r="E535" s="38">
        <v>0.9</v>
      </c>
      <c r="F535" s="37" t="s">
        <v>2</v>
      </c>
      <c r="G535" s="36">
        <f t="shared" si="64"/>
        <v>963</v>
      </c>
    </row>
    <row r="536" spans="1:7" ht="50.1" customHeight="1" x14ac:dyDescent="0.25">
      <c r="A536" s="3">
        <f t="shared" si="63"/>
        <v>0</v>
      </c>
      <c r="B536" s="43" t="s">
        <v>16</v>
      </c>
      <c r="C536" s="44"/>
      <c r="D536" s="16">
        <v>2145</v>
      </c>
      <c r="E536" s="38">
        <v>0.9</v>
      </c>
      <c r="F536" s="37" t="s">
        <v>2</v>
      </c>
      <c r="G536" s="36">
        <f t="shared" si="64"/>
        <v>1930.5</v>
      </c>
    </row>
    <row r="537" spans="1:7" ht="50.1" customHeight="1" x14ac:dyDescent="0.25">
      <c r="A537" s="3">
        <f t="shared" si="63"/>
        <v>0</v>
      </c>
      <c r="B537" s="43" t="s">
        <v>30</v>
      </c>
      <c r="C537" s="44"/>
      <c r="D537" s="16">
        <v>4320</v>
      </c>
      <c r="E537" s="38"/>
      <c r="F537" s="37" t="s">
        <v>0</v>
      </c>
      <c r="G537" s="36">
        <f t="shared" si="64"/>
        <v>0</v>
      </c>
    </row>
    <row r="538" spans="1:7" ht="50.1" customHeight="1" x14ac:dyDescent="0.25">
      <c r="A538" s="3">
        <f t="shared" si="63"/>
        <v>0</v>
      </c>
      <c r="B538" s="43" t="s">
        <v>79</v>
      </c>
      <c r="C538" s="44"/>
      <c r="D538" s="17">
        <v>13140</v>
      </c>
      <c r="E538" s="38">
        <v>5</v>
      </c>
      <c r="F538" s="37" t="s">
        <v>0</v>
      </c>
      <c r="G538" s="36">
        <f t="shared" si="64"/>
        <v>65700</v>
      </c>
    </row>
    <row r="539" spans="1:7" ht="50.1" customHeight="1" x14ac:dyDescent="0.25">
      <c r="B539" s="43" t="s">
        <v>80</v>
      </c>
      <c r="C539" s="44"/>
      <c r="D539" s="17">
        <v>9940</v>
      </c>
      <c r="E539" s="38">
        <v>0</v>
      </c>
      <c r="F539" s="37"/>
      <c r="G539" s="36"/>
    </row>
    <row r="540" spans="1:7" ht="99.95" customHeight="1" x14ac:dyDescent="0.25">
      <c r="A540" s="3">
        <f t="shared" ref="A540:A545" si="65">IF((LEFT(B540,10)="Проведение"),1,0)</f>
        <v>0</v>
      </c>
      <c r="B540" s="43" t="s">
        <v>31</v>
      </c>
      <c r="C540" s="44"/>
      <c r="D540" s="16">
        <v>650</v>
      </c>
      <c r="E540" s="38">
        <v>5</v>
      </c>
      <c r="F540" s="37" t="s">
        <v>0</v>
      </c>
      <c r="G540" s="36">
        <f t="shared" ref="G540:G542" si="66">D540*E540</f>
        <v>3250</v>
      </c>
    </row>
    <row r="541" spans="1:7" ht="99.95" customHeight="1" x14ac:dyDescent="0.25">
      <c r="A541" s="3">
        <f t="shared" si="65"/>
        <v>0</v>
      </c>
      <c r="B541" s="43" t="s">
        <v>81</v>
      </c>
      <c r="C541" s="44"/>
      <c r="D541" s="16">
        <v>9330</v>
      </c>
      <c r="E541" s="38">
        <v>0</v>
      </c>
      <c r="F541" s="37" t="s">
        <v>0</v>
      </c>
      <c r="G541" s="36">
        <f t="shared" si="66"/>
        <v>0</v>
      </c>
    </row>
    <row r="542" spans="1:7" ht="99.95" customHeight="1" x14ac:dyDescent="0.25">
      <c r="A542" s="3">
        <f t="shared" si="65"/>
        <v>0</v>
      </c>
      <c r="B542" s="43" t="s">
        <v>32</v>
      </c>
      <c r="C542" s="44"/>
      <c r="D542" s="16">
        <v>3330</v>
      </c>
      <c r="E542" s="38">
        <v>0</v>
      </c>
      <c r="F542" s="37" t="s">
        <v>0</v>
      </c>
      <c r="G542" s="36">
        <f t="shared" si="66"/>
        <v>0</v>
      </c>
    </row>
    <row r="543" spans="1:7" ht="99.95" customHeight="1" x14ac:dyDescent="0.25">
      <c r="A543" s="3">
        <f t="shared" si="65"/>
        <v>0</v>
      </c>
      <c r="B543" s="43" t="s">
        <v>33</v>
      </c>
      <c r="C543" s="44"/>
      <c r="D543" s="16">
        <v>830</v>
      </c>
      <c r="E543" s="38">
        <v>0</v>
      </c>
      <c r="F543" s="37" t="s">
        <v>0</v>
      </c>
      <c r="G543" s="36">
        <f>D543*E543</f>
        <v>0</v>
      </c>
    </row>
    <row r="544" spans="1:7" ht="99.95" customHeight="1" x14ac:dyDescent="0.25">
      <c r="A544" s="3">
        <f t="shared" si="65"/>
        <v>0</v>
      </c>
      <c r="B544" s="43" t="s">
        <v>34</v>
      </c>
      <c r="C544" s="44"/>
      <c r="D544" s="16">
        <v>2755</v>
      </c>
      <c r="E544" s="38">
        <v>0</v>
      </c>
      <c r="F544" s="37" t="s">
        <v>0</v>
      </c>
      <c r="G544" s="36">
        <f>D544*E544</f>
        <v>0</v>
      </c>
    </row>
    <row r="545" spans="1:7" ht="99.95" customHeight="1" x14ac:dyDescent="0.25">
      <c r="A545" s="3">
        <f t="shared" si="65"/>
        <v>0</v>
      </c>
      <c r="B545" s="43" t="s">
        <v>35</v>
      </c>
      <c r="C545" s="44"/>
      <c r="D545" s="16">
        <v>4420</v>
      </c>
      <c r="E545" s="38">
        <v>0</v>
      </c>
      <c r="F545" s="37" t="s">
        <v>0</v>
      </c>
      <c r="G545" s="36">
        <f>D545*E545</f>
        <v>0</v>
      </c>
    </row>
    <row r="546" spans="1:7" ht="23.1" customHeight="1" x14ac:dyDescent="0.25">
      <c r="B546" s="18"/>
      <c r="C546" s="18"/>
      <c r="D546" s="19"/>
      <c r="E546" s="20"/>
      <c r="F546" s="21"/>
      <c r="G546" s="22"/>
    </row>
    <row r="547" spans="1:7" ht="23.1" customHeight="1" x14ac:dyDescent="0.25">
      <c r="A547" s="3">
        <f t="shared" ref="A547:A555" si="67">IF((LEFT(B547,10)="Проведение"),1,0)</f>
        <v>0</v>
      </c>
      <c r="B547" s="23"/>
      <c r="C547" s="24" t="s">
        <v>17</v>
      </c>
      <c r="D547" s="25"/>
      <c r="E547" s="23"/>
      <c r="F547" s="23"/>
      <c r="G547" s="26"/>
    </row>
    <row r="548" spans="1:7" ht="23.1" customHeight="1" x14ac:dyDescent="0.25">
      <c r="A548" s="3">
        <f t="shared" si="67"/>
        <v>0</v>
      </c>
      <c r="B548" s="23"/>
      <c r="C548" s="45" t="s">
        <v>18</v>
      </c>
      <c r="D548" s="41" t="s">
        <v>19</v>
      </c>
      <c r="E548" s="27">
        <f>IF(G534&gt;0, ROUND((G534+D527)/D527,2), 0)</f>
        <v>1.02</v>
      </c>
      <c r="F548" s="27"/>
      <c r="G548" s="23"/>
    </row>
    <row r="549" spans="1:7" ht="23.1" customHeight="1" x14ac:dyDescent="0.25">
      <c r="A549" s="3">
        <f t="shared" si="67"/>
        <v>0</v>
      </c>
      <c r="B549" s="23"/>
      <c r="C549" s="45"/>
      <c r="D549" s="41" t="s">
        <v>20</v>
      </c>
      <c r="E549" s="27">
        <f>IF(SUM(G535:G536)&gt;0,ROUND((G535+G536+D527)/D527,2),0)</f>
        <v>1.05</v>
      </c>
      <c r="F549" s="27"/>
      <c r="G549" s="26"/>
    </row>
    <row r="550" spans="1:7" ht="23.1" customHeight="1" x14ac:dyDescent="0.25">
      <c r="A550" s="3">
        <f t="shared" si="67"/>
        <v>0</v>
      </c>
      <c r="B550" s="23"/>
      <c r="C550" s="45"/>
      <c r="D550" s="41" t="s">
        <v>21</v>
      </c>
      <c r="E550" s="27">
        <f>IF(G537&gt;0,ROUND((G537+D527)/D527,2),0)</f>
        <v>0</v>
      </c>
      <c r="F550" s="28"/>
      <c r="G550" s="26"/>
    </row>
    <row r="551" spans="1:7" ht="23.1" customHeight="1" x14ac:dyDescent="0.25">
      <c r="A551" s="3">
        <f t="shared" si="67"/>
        <v>0</v>
      </c>
      <c r="B551" s="23"/>
      <c r="C551" s="45"/>
      <c r="D551" s="41" t="s">
        <v>22</v>
      </c>
      <c r="E551" s="27">
        <f>IF(SUM(G538:G545)&gt;0,ROUND((SUM(G538:G545)+D527)/D527,2),0)</f>
        <v>2.23</v>
      </c>
      <c r="F551" s="23"/>
      <c r="G551" s="26"/>
    </row>
    <row r="552" spans="1:7" ht="23.1" customHeight="1" x14ac:dyDescent="0.25">
      <c r="A552" s="3">
        <f t="shared" si="67"/>
        <v>0</v>
      </c>
      <c r="B552" s="23"/>
      <c r="C552" s="23"/>
      <c r="D552" s="29" t="s">
        <v>23</v>
      </c>
      <c r="E552" s="30">
        <f>SUM(E548:E551)-IF(VALUE(COUNTIF(E548:E551,"&gt;0"))=4,3,0)-IF(VALUE(COUNTIF(E548:E551,"&gt;0"))=3,2,0)-IF(VALUE(COUNTIF(E548:E551,"&gt;0"))=2,1,0)</f>
        <v>2.3000000000000007</v>
      </c>
      <c r="F552" s="31"/>
      <c r="G552" s="26"/>
    </row>
    <row r="553" spans="1:7" ht="23.1" customHeight="1" x14ac:dyDescent="0.25">
      <c r="A553" s="3">
        <f t="shared" si="67"/>
        <v>0</v>
      </c>
      <c r="B553" s="23"/>
      <c r="C553" s="23"/>
      <c r="D553" s="23"/>
      <c r="E553" s="32"/>
      <c r="F553" s="23"/>
      <c r="G553" s="26"/>
    </row>
    <row r="554" spans="1:7" ht="23.1" customHeight="1" x14ac:dyDescent="0.35">
      <c r="A554" s="3">
        <f t="shared" si="67"/>
        <v>0</v>
      </c>
      <c r="B554" s="33"/>
      <c r="C554" s="34" t="s">
        <v>24</v>
      </c>
      <c r="D554" s="46">
        <f>E552*D527</f>
        <v>129145.00000000004</v>
      </c>
      <c r="E554" s="46"/>
      <c r="F554" s="23"/>
      <c r="G554" s="26"/>
    </row>
    <row r="555" spans="1:7" ht="23.1" customHeight="1" x14ac:dyDescent="0.3">
      <c r="A555" s="3">
        <f t="shared" si="67"/>
        <v>0</v>
      </c>
      <c r="B555" s="23"/>
      <c r="C555" s="35" t="s">
        <v>25</v>
      </c>
      <c r="D555" s="47">
        <f>D554/D526</f>
        <v>155.40914560770162</v>
      </c>
      <c r="E555" s="47"/>
      <c r="F555" s="23"/>
      <c r="G555" s="23"/>
    </row>
    <row r="556" spans="1:7" ht="54.95" customHeight="1" x14ac:dyDescent="0.8">
      <c r="A556" s="3">
        <f t="shared" ref="A556:A575" si="68">IF((LEFT(B556,10)="Проведение"),1,0)</f>
        <v>0</v>
      </c>
      <c r="B556" s="66" t="s">
        <v>97</v>
      </c>
      <c r="C556" s="66"/>
      <c r="D556" s="66"/>
      <c r="E556" s="66"/>
      <c r="F556" s="66"/>
      <c r="G556" s="66"/>
    </row>
    <row r="557" spans="1:7" ht="45.95" customHeight="1" x14ac:dyDescent="0.25">
      <c r="A557" s="3">
        <f t="shared" si="68"/>
        <v>0</v>
      </c>
      <c r="B557" s="67" t="s">
        <v>27</v>
      </c>
      <c r="C557" s="67"/>
      <c r="D557" s="67"/>
      <c r="E557" s="67"/>
      <c r="F557" s="67"/>
      <c r="G557" s="67"/>
    </row>
    <row r="558" spans="1:7" ht="30" customHeight="1" x14ac:dyDescent="0.25">
      <c r="A558" s="3">
        <f t="shared" si="68"/>
        <v>0</v>
      </c>
      <c r="B558" s="5"/>
      <c r="C558" s="6" t="s">
        <v>3</v>
      </c>
      <c r="D558" s="7"/>
      <c r="E558" s="5"/>
      <c r="F558" s="5"/>
      <c r="G558" s="8"/>
    </row>
    <row r="559" spans="1:7" ht="23.1" customHeight="1" x14ac:dyDescent="0.25">
      <c r="A559" s="3">
        <f t="shared" si="68"/>
        <v>0</v>
      </c>
      <c r="B559" s="5"/>
      <c r="C559" s="48" t="s">
        <v>4</v>
      </c>
      <c r="D559" s="51" t="s">
        <v>26</v>
      </c>
      <c r="E559" s="52"/>
      <c r="F559" s="52"/>
      <c r="G559" s="53"/>
    </row>
    <row r="560" spans="1:7" ht="23.1" customHeight="1" x14ac:dyDescent="0.25">
      <c r="A560" s="3">
        <f t="shared" si="68"/>
        <v>0</v>
      </c>
      <c r="B560" s="5"/>
      <c r="C560" s="49"/>
      <c r="D560" s="51" t="s">
        <v>148</v>
      </c>
      <c r="E560" s="52"/>
      <c r="F560" s="52"/>
      <c r="G560" s="53"/>
    </row>
    <row r="561" spans="1:7" ht="23.1" customHeight="1" x14ac:dyDescent="0.25">
      <c r="A561" s="3">
        <f t="shared" si="68"/>
        <v>0</v>
      </c>
      <c r="B561" s="5"/>
      <c r="C561" s="50"/>
      <c r="D561" s="51" t="s">
        <v>152</v>
      </c>
      <c r="E561" s="52"/>
      <c r="F561" s="52"/>
      <c r="G561" s="53"/>
    </row>
    <row r="562" spans="1:7" ht="23.1" customHeight="1" x14ac:dyDescent="0.25">
      <c r="A562" s="3">
        <f t="shared" si="68"/>
        <v>0</v>
      </c>
      <c r="B562" s="5"/>
      <c r="C562" s="40" t="s">
        <v>5</v>
      </c>
      <c r="D562" s="9">
        <v>7</v>
      </c>
      <c r="E562" s="10"/>
      <c r="F562" s="5"/>
      <c r="G562" s="8"/>
    </row>
    <row r="563" spans="1:7" ht="23.1" customHeight="1" x14ac:dyDescent="0.25">
      <c r="A563" s="3">
        <f t="shared" si="68"/>
        <v>0</v>
      </c>
      <c r="B563" s="5"/>
      <c r="C563" s="40" t="s">
        <v>6</v>
      </c>
      <c r="D563" s="11">
        <v>1317</v>
      </c>
      <c r="E563" s="54" t="s">
        <v>7</v>
      </c>
      <c r="F563" s="55"/>
      <c r="G563" s="58">
        <f>D564/D563</f>
        <v>40.161731207289293</v>
      </c>
    </row>
    <row r="564" spans="1:7" ht="23.1" customHeight="1" x14ac:dyDescent="0.25">
      <c r="A564" s="3">
        <f t="shared" si="68"/>
        <v>0</v>
      </c>
      <c r="B564" s="5"/>
      <c r="C564" s="40" t="s">
        <v>8</v>
      </c>
      <c r="D564" s="9">
        <v>52893</v>
      </c>
      <c r="E564" s="56"/>
      <c r="F564" s="57"/>
      <c r="G564" s="59"/>
    </row>
    <row r="565" spans="1:7" ht="23.1" customHeight="1" x14ac:dyDescent="0.25">
      <c r="A565" s="3">
        <f t="shared" si="68"/>
        <v>0</v>
      </c>
      <c r="B565" s="5"/>
      <c r="C565" s="4"/>
      <c r="D565" s="12"/>
      <c r="E565" s="10"/>
      <c r="F565" s="5"/>
      <c r="G565" s="8"/>
    </row>
    <row r="566" spans="1:7" ht="23.1" customHeight="1" x14ac:dyDescent="0.25">
      <c r="A566" s="3">
        <f t="shared" si="68"/>
        <v>0</v>
      </c>
      <c r="B566" s="5"/>
      <c r="C566" s="13" t="s">
        <v>9</v>
      </c>
      <c r="D566" s="14" t="s">
        <v>40</v>
      </c>
      <c r="E566" s="5"/>
      <c r="F566" s="5"/>
      <c r="G566" s="8"/>
    </row>
    <row r="567" spans="1:7" ht="23.1" customHeight="1" x14ac:dyDescent="0.25">
      <c r="A567" s="3">
        <f t="shared" si="68"/>
        <v>0</v>
      </c>
      <c r="B567" s="5"/>
      <c r="C567" s="13" t="s">
        <v>10</v>
      </c>
      <c r="D567" s="14">
        <v>55</v>
      </c>
      <c r="E567" s="5"/>
      <c r="F567" s="5"/>
      <c r="G567" s="8"/>
    </row>
    <row r="568" spans="1:7" ht="23.1" customHeight="1" x14ac:dyDescent="0.25">
      <c r="A568" s="3">
        <f t="shared" si="68"/>
        <v>0</v>
      </c>
      <c r="B568" s="5"/>
      <c r="C568" s="13" t="s">
        <v>11</v>
      </c>
      <c r="D568" s="15" t="s">
        <v>12</v>
      </c>
      <c r="E568" s="5"/>
      <c r="F568" s="5"/>
      <c r="G568" s="8"/>
    </row>
    <row r="569" spans="1:7" ht="23.1" customHeight="1" x14ac:dyDescent="0.25">
      <c r="A569" s="3">
        <f t="shared" si="68"/>
        <v>0</v>
      </c>
      <c r="B569" s="5"/>
      <c r="C569" s="5"/>
      <c r="D569" s="5"/>
      <c r="E569" s="5"/>
      <c r="F569" s="5"/>
      <c r="G569" s="8"/>
    </row>
    <row r="570" spans="1:7" ht="50.1" customHeight="1" x14ac:dyDescent="0.25">
      <c r="A570" s="3">
        <f t="shared" si="68"/>
        <v>0</v>
      </c>
      <c r="B570" s="60" t="s">
        <v>1</v>
      </c>
      <c r="C570" s="61"/>
      <c r="D570" s="39" t="s">
        <v>13</v>
      </c>
      <c r="E570" s="62" t="s">
        <v>14</v>
      </c>
      <c r="F570" s="63"/>
      <c r="G570" s="39" t="s">
        <v>15</v>
      </c>
    </row>
    <row r="571" spans="1:7" ht="50.1" customHeight="1" x14ac:dyDescent="0.25">
      <c r="A571" s="3">
        <f t="shared" si="68"/>
        <v>0</v>
      </c>
      <c r="B571" s="64" t="s">
        <v>28</v>
      </c>
      <c r="C571" s="65"/>
      <c r="D571" s="16">
        <v>260.39999999999998</v>
      </c>
      <c r="E571" s="38">
        <v>7</v>
      </c>
      <c r="F571" s="37" t="s">
        <v>0</v>
      </c>
      <c r="G571" s="36">
        <f t="shared" ref="G571:G575" si="69">D571*E571</f>
        <v>1822.7999999999997</v>
      </c>
    </row>
    <row r="572" spans="1:7" ht="50.1" customHeight="1" x14ac:dyDescent="0.25">
      <c r="A572" s="3">
        <f t="shared" si="68"/>
        <v>0</v>
      </c>
      <c r="B572" s="43" t="s">
        <v>29</v>
      </c>
      <c r="C572" s="44"/>
      <c r="D572" s="16">
        <v>1070</v>
      </c>
      <c r="E572" s="38">
        <v>1.6</v>
      </c>
      <c r="F572" s="37" t="s">
        <v>2</v>
      </c>
      <c r="G572" s="36">
        <f t="shared" si="69"/>
        <v>1712</v>
      </c>
    </row>
    <row r="573" spans="1:7" ht="50.1" customHeight="1" x14ac:dyDescent="0.25">
      <c r="A573" s="3">
        <f t="shared" si="68"/>
        <v>0</v>
      </c>
      <c r="B573" s="43" t="s">
        <v>16</v>
      </c>
      <c r="C573" s="44"/>
      <c r="D573" s="16">
        <v>2145</v>
      </c>
      <c r="E573" s="38">
        <v>1.6</v>
      </c>
      <c r="F573" s="37" t="s">
        <v>2</v>
      </c>
      <c r="G573" s="36">
        <f t="shared" si="69"/>
        <v>3432</v>
      </c>
    </row>
    <row r="574" spans="1:7" ht="50.1" customHeight="1" x14ac:dyDescent="0.25">
      <c r="A574" s="3">
        <f t="shared" si="68"/>
        <v>0</v>
      </c>
      <c r="B574" s="43" t="s">
        <v>30</v>
      </c>
      <c r="C574" s="44"/>
      <c r="D574" s="16">
        <v>4320</v>
      </c>
      <c r="E574" s="38"/>
      <c r="F574" s="37" t="s">
        <v>0</v>
      </c>
      <c r="G574" s="36">
        <f t="shared" si="69"/>
        <v>0</v>
      </c>
    </row>
    <row r="575" spans="1:7" ht="50.1" customHeight="1" x14ac:dyDescent="0.25">
      <c r="A575" s="3">
        <f t="shared" si="68"/>
        <v>0</v>
      </c>
      <c r="B575" s="43" t="s">
        <v>79</v>
      </c>
      <c r="C575" s="44"/>
      <c r="D575" s="17">
        <v>13140</v>
      </c>
      <c r="E575" s="38">
        <v>7</v>
      </c>
      <c r="F575" s="37" t="s">
        <v>0</v>
      </c>
      <c r="G575" s="36">
        <f t="shared" si="69"/>
        <v>91980</v>
      </c>
    </row>
    <row r="576" spans="1:7" ht="50.1" customHeight="1" x14ac:dyDescent="0.25">
      <c r="B576" s="43" t="s">
        <v>80</v>
      </c>
      <c r="C576" s="44"/>
      <c r="D576" s="17">
        <v>9940</v>
      </c>
      <c r="E576" s="38">
        <v>0</v>
      </c>
      <c r="F576" s="37"/>
      <c r="G576" s="36"/>
    </row>
    <row r="577" spans="1:7" ht="99.95" customHeight="1" x14ac:dyDescent="0.25">
      <c r="A577" s="3">
        <f t="shared" ref="A577:A582" si="70">IF((LEFT(B577,10)="Проведение"),1,0)</f>
        <v>0</v>
      </c>
      <c r="B577" s="43" t="s">
        <v>31</v>
      </c>
      <c r="C577" s="44"/>
      <c r="D577" s="16">
        <v>650</v>
      </c>
      <c r="E577" s="38">
        <v>7</v>
      </c>
      <c r="F577" s="37" t="s">
        <v>0</v>
      </c>
      <c r="G577" s="36">
        <f t="shared" ref="G577:G579" si="71">D577*E577</f>
        <v>4550</v>
      </c>
    </row>
    <row r="578" spans="1:7" ht="99.95" customHeight="1" x14ac:dyDescent="0.25">
      <c r="A578" s="3">
        <f t="shared" si="70"/>
        <v>0</v>
      </c>
      <c r="B578" s="43" t="s">
        <v>81</v>
      </c>
      <c r="C578" s="44"/>
      <c r="D578" s="16">
        <v>9330</v>
      </c>
      <c r="E578" s="38">
        <v>0</v>
      </c>
      <c r="F578" s="37" t="s">
        <v>0</v>
      </c>
      <c r="G578" s="36">
        <f t="shared" si="71"/>
        <v>0</v>
      </c>
    </row>
    <row r="579" spans="1:7" ht="99.95" customHeight="1" x14ac:dyDescent="0.25">
      <c r="A579" s="3">
        <f t="shared" si="70"/>
        <v>0</v>
      </c>
      <c r="B579" s="43" t="s">
        <v>32</v>
      </c>
      <c r="C579" s="44"/>
      <c r="D579" s="16">
        <v>3330</v>
      </c>
      <c r="E579" s="38">
        <v>0</v>
      </c>
      <c r="F579" s="37" t="s">
        <v>0</v>
      </c>
      <c r="G579" s="36">
        <f t="shared" si="71"/>
        <v>0</v>
      </c>
    </row>
    <row r="580" spans="1:7" ht="99.95" customHeight="1" x14ac:dyDescent="0.25">
      <c r="A580" s="3">
        <f t="shared" si="70"/>
        <v>0</v>
      </c>
      <c r="B580" s="43" t="s">
        <v>33</v>
      </c>
      <c r="C580" s="44"/>
      <c r="D580" s="16">
        <v>830</v>
      </c>
      <c r="E580" s="38">
        <v>0</v>
      </c>
      <c r="F580" s="37" t="s">
        <v>0</v>
      </c>
      <c r="G580" s="36">
        <f>D580*E580</f>
        <v>0</v>
      </c>
    </row>
    <row r="581" spans="1:7" ht="99.95" customHeight="1" x14ac:dyDescent="0.25">
      <c r="A581" s="3">
        <f t="shared" si="70"/>
        <v>0</v>
      </c>
      <c r="B581" s="43" t="s">
        <v>34</v>
      </c>
      <c r="C581" s="44"/>
      <c r="D581" s="16">
        <v>2755</v>
      </c>
      <c r="E581" s="38">
        <v>0</v>
      </c>
      <c r="F581" s="37" t="s">
        <v>0</v>
      </c>
      <c r="G581" s="36">
        <f>D581*E581</f>
        <v>0</v>
      </c>
    </row>
    <row r="582" spans="1:7" ht="99.95" customHeight="1" x14ac:dyDescent="0.25">
      <c r="A582" s="3">
        <f t="shared" si="70"/>
        <v>0</v>
      </c>
      <c r="B582" s="43" t="s">
        <v>35</v>
      </c>
      <c r="C582" s="44"/>
      <c r="D582" s="16">
        <v>4420</v>
      </c>
      <c r="E582" s="38">
        <v>0</v>
      </c>
      <c r="F582" s="37" t="s">
        <v>0</v>
      </c>
      <c r="G582" s="36">
        <f>D582*E582</f>
        <v>0</v>
      </c>
    </row>
    <row r="583" spans="1:7" ht="23.1" customHeight="1" x14ac:dyDescent="0.25">
      <c r="B583" s="18"/>
      <c r="C583" s="18"/>
      <c r="D583" s="19"/>
      <c r="E583" s="20"/>
      <c r="F583" s="21"/>
      <c r="G583" s="22"/>
    </row>
    <row r="584" spans="1:7" ht="23.1" customHeight="1" x14ac:dyDescent="0.25">
      <c r="A584" s="3">
        <f t="shared" ref="A584:A612" si="72">IF((LEFT(B584,10)="Проведение"),1,0)</f>
        <v>0</v>
      </c>
      <c r="B584" s="23"/>
      <c r="C584" s="24" t="s">
        <v>17</v>
      </c>
      <c r="D584" s="25"/>
      <c r="E584" s="23"/>
      <c r="F584" s="23"/>
      <c r="G584" s="26"/>
    </row>
    <row r="585" spans="1:7" ht="23.1" customHeight="1" x14ac:dyDescent="0.25">
      <c r="A585" s="3">
        <f t="shared" si="72"/>
        <v>0</v>
      </c>
      <c r="B585" s="23"/>
      <c r="C585" s="45" t="s">
        <v>18</v>
      </c>
      <c r="D585" s="41" t="s">
        <v>19</v>
      </c>
      <c r="E585" s="27">
        <f>IF(G571&gt;0, ROUND((G571+D564)/D564,2), 0)</f>
        <v>1.03</v>
      </c>
      <c r="F585" s="27"/>
      <c r="G585" s="23"/>
    </row>
    <row r="586" spans="1:7" ht="23.1" customHeight="1" x14ac:dyDescent="0.25">
      <c r="A586" s="3">
        <f t="shared" si="72"/>
        <v>0</v>
      </c>
      <c r="B586" s="23"/>
      <c r="C586" s="45"/>
      <c r="D586" s="41" t="s">
        <v>20</v>
      </c>
      <c r="E586" s="27">
        <f>IF(SUM(G572:G573)&gt;0,ROUND((G572+G573+D564)/D564,2),0)</f>
        <v>1.1000000000000001</v>
      </c>
      <c r="F586" s="27"/>
      <c r="G586" s="26"/>
    </row>
    <row r="587" spans="1:7" ht="23.1" customHeight="1" x14ac:dyDescent="0.25">
      <c r="A587" s="3">
        <f t="shared" si="72"/>
        <v>0</v>
      </c>
      <c r="B587" s="23"/>
      <c r="C587" s="45"/>
      <c r="D587" s="41" t="s">
        <v>21</v>
      </c>
      <c r="E587" s="27">
        <f>IF(G574&gt;0,ROUND((G574+D564)/D564,2),0)</f>
        <v>0</v>
      </c>
      <c r="F587" s="28"/>
      <c r="G587" s="26"/>
    </row>
    <row r="588" spans="1:7" ht="23.1" customHeight="1" x14ac:dyDescent="0.25">
      <c r="A588" s="3">
        <f t="shared" si="72"/>
        <v>0</v>
      </c>
      <c r="B588" s="23"/>
      <c r="C588" s="45"/>
      <c r="D588" s="41" t="s">
        <v>22</v>
      </c>
      <c r="E588" s="27">
        <f>IF(SUM(G575:G582)&gt;0,ROUND((SUM(G575:G582)+D564)/D564,2),0)</f>
        <v>2.83</v>
      </c>
      <c r="F588" s="23"/>
      <c r="G588" s="26"/>
    </row>
    <row r="589" spans="1:7" ht="23.1" customHeight="1" x14ac:dyDescent="0.25">
      <c r="A589" s="3">
        <f t="shared" si="72"/>
        <v>0</v>
      </c>
      <c r="B589" s="23"/>
      <c r="C589" s="23"/>
      <c r="D589" s="29" t="s">
        <v>23</v>
      </c>
      <c r="E589" s="30">
        <f>SUM(E585:E588)-IF(VALUE(COUNTIF(E585:E588,"&gt;0"))=4,3,0)-IF(VALUE(COUNTIF(E585:E588,"&gt;0"))=3,2,0)-IF(VALUE(COUNTIF(E585:E588,"&gt;0"))=2,1,0)</f>
        <v>2.96</v>
      </c>
      <c r="F589" s="31"/>
      <c r="G589" s="26"/>
    </row>
    <row r="590" spans="1:7" ht="23.1" customHeight="1" x14ac:dyDescent="0.25">
      <c r="A590" s="3">
        <f t="shared" si="72"/>
        <v>0</v>
      </c>
      <c r="B590" s="23"/>
      <c r="C590" s="23"/>
      <c r="D590" s="23"/>
      <c r="E590" s="32"/>
      <c r="F590" s="23"/>
      <c r="G590" s="26"/>
    </row>
    <row r="591" spans="1:7" ht="23.1" customHeight="1" x14ac:dyDescent="0.35">
      <c r="A591" s="3">
        <f t="shared" si="72"/>
        <v>0</v>
      </c>
      <c r="B591" s="33"/>
      <c r="C591" s="34" t="s">
        <v>24</v>
      </c>
      <c r="D591" s="46">
        <f>E589*D564</f>
        <v>156563.28</v>
      </c>
      <c r="E591" s="46"/>
      <c r="F591" s="23"/>
      <c r="G591" s="26"/>
    </row>
    <row r="592" spans="1:7" ht="23.1" customHeight="1" x14ac:dyDescent="0.3">
      <c r="A592" s="3">
        <f t="shared" si="72"/>
        <v>0</v>
      </c>
      <c r="B592" s="23"/>
      <c r="C592" s="35" t="s">
        <v>25</v>
      </c>
      <c r="D592" s="47">
        <f>D591/D563</f>
        <v>118.8787243735763</v>
      </c>
      <c r="E592" s="47"/>
      <c r="F592" s="23"/>
      <c r="G592" s="23"/>
    </row>
    <row r="593" spans="1:7" ht="54.95" customHeight="1" x14ac:dyDescent="0.8">
      <c r="A593" s="3">
        <f t="shared" si="72"/>
        <v>0</v>
      </c>
      <c r="B593" s="66" t="s">
        <v>98</v>
      </c>
      <c r="C593" s="66"/>
      <c r="D593" s="66"/>
      <c r="E593" s="66"/>
      <c r="F593" s="66"/>
      <c r="G593" s="66"/>
    </row>
    <row r="594" spans="1:7" ht="45.95" customHeight="1" x14ac:dyDescent="0.25">
      <c r="A594" s="3">
        <f t="shared" si="72"/>
        <v>0</v>
      </c>
      <c r="B594" s="67" t="s">
        <v>27</v>
      </c>
      <c r="C594" s="67"/>
      <c r="D594" s="67"/>
      <c r="E594" s="67"/>
      <c r="F594" s="67"/>
      <c r="G594" s="67"/>
    </row>
    <row r="595" spans="1:7" ht="30" customHeight="1" x14ac:dyDescent="0.25">
      <c r="A595" s="3">
        <f t="shared" si="72"/>
        <v>0</v>
      </c>
      <c r="B595" s="5"/>
      <c r="C595" s="6" t="s">
        <v>3</v>
      </c>
      <c r="D595" s="7"/>
      <c r="E595" s="5"/>
      <c r="F595" s="5"/>
      <c r="G595" s="8"/>
    </row>
    <row r="596" spans="1:7" ht="23.1" customHeight="1" x14ac:dyDescent="0.25">
      <c r="A596" s="3">
        <f t="shared" si="72"/>
        <v>0</v>
      </c>
      <c r="B596" s="5"/>
      <c r="C596" s="48" t="s">
        <v>4</v>
      </c>
      <c r="D596" s="51" t="s">
        <v>26</v>
      </c>
      <c r="E596" s="52"/>
      <c r="F596" s="52"/>
      <c r="G596" s="53"/>
    </row>
    <row r="597" spans="1:7" ht="23.1" customHeight="1" x14ac:dyDescent="0.25">
      <c r="A597" s="3">
        <f t="shared" si="72"/>
        <v>0</v>
      </c>
      <c r="B597" s="5"/>
      <c r="C597" s="49"/>
      <c r="D597" s="51" t="s">
        <v>148</v>
      </c>
      <c r="E597" s="52"/>
      <c r="F597" s="52"/>
      <c r="G597" s="53"/>
    </row>
    <row r="598" spans="1:7" ht="23.1" customHeight="1" x14ac:dyDescent="0.25">
      <c r="A598" s="3">
        <f t="shared" si="72"/>
        <v>0</v>
      </c>
      <c r="B598" s="5"/>
      <c r="C598" s="50"/>
      <c r="D598" s="51" t="s">
        <v>153</v>
      </c>
      <c r="E598" s="52"/>
      <c r="F598" s="52"/>
      <c r="G598" s="53"/>
    </row>
    <row r="599" spans="1:7" ht="23.1" customHeight="1" x14ac:dyDescent="0.25">
      <c r="A599" s="3">
        <f t="shared" si="72"/>
        <v>0</v>
      </c>
      <c r="B599" s="5"/>
      <c r="C599" s="40" t="s">
        <v>5</v>
      </c>
      <c r="D599" s="9">
        <v>6.4</v>
      </c>
      <c r="E599" s="10"/>
      <c r="F599" s="5"/>
      <c r="G599" s="8"/>
    </row>
    <row r="600" spans="1:7" ht="23.1" customHeight="1" x14ac:dyDescent="0.25">
      <c r="A600" s="3">
        <f t="shared" si="72"/>
        <v>0</v>
      </c>
      <c r="B600" s="5"/>
      <c r="C600" s="40" t="s">
        <v>6</v>
      </c>
      <c r="D600" s="11">
        <v>870</v>
      </c>
      <c r="E600" s="54" t="s">
        <v>7</v>
      </c>
      <c r="F600" s="55"/>
      <c r="G600" s="58">
        <f>D601/D600</f>
        <v>65.070114942528733</v>
      </c>
    </row>
    <row r="601" spans="1:7" ht="23.1" customHeight="1" x14ac:dyDescent="0.25">
      <c r="A601" s="3">
        <f t="shared" si="72"/>
        <v>0</v>
      </c>
      <c r="B601" s="5"/>
      <c r="C601" s="40" t="s">
        <v>8</v>
      </c>
      <c r="D601" s="9">
        <v>56611</v>
      </c>
      <c r="E601" s="56"/>
      <c r="F601" s="57"/>
      <c r="G601" s="59"/>
    </row>
    <row r="602" spans="1:7" ht="23.1" customHeight="1" x14ac:dyDescent="0.25">
      <c r="A602" s="3">
        <f t="shared" si="72"/>
        <v>0</v>
      </c>
      <c r="B602" s="5"/>
      <c r="C602" s="4"/>
      <c r="D602" s="12"/>
      <c r="E602" s="10"/>
      <c r="F602" s="5"/>
      <c r="G602" s="8"/>
    </row>
    <row r="603" spans="1:7" ht="23.1" customHeight="1" x14ac:dyDescent="0.25">
      <c r="A603" s="3">
        <f t="shared" si="72"/>
        <v>0</v>
      </c>
      <c r="B603" s="5"/>
      <c r="C603" s="13" t="s">
        <v>9</v>
      </c>
      <c r="D603" s="14" t="s">
        <v>51</v>
      </c>
      <c r="E603" s="5"/>
      <c r="F603" s="5"/>
      <c r="G603" s="8"/>
    </row>
    <row r="604" spans="1:7" ht="23.1" customHeight="1" x14ac:dyDescent="0.25">
      <c r="A604" s="3">
        <f t="shared" si="72"/>
        <v>0</v>
      </c>
      <c r="B604" s="5"/>
      <c r="C604" s="13" t="s">
        <v>10</v>
      </c>
      <c r="D604" s="14">
        <v>65</v>
      </c>
      <c r="E604" s="5"/>
      <c r="F604" s="5"/>
      <c r="G604" s="8"/>
    </row>
    <row r="605" spans="1:7" ht="23.1" customHeight="1" x14ac:dyDescent="0.25">
      <c r="A605" s="3">
        <f t="shared" si="72"/>
        <v>0</v>
      </c>
      <c r="B605" s="5"/>
      <c r="C605" s="13" t="s">
        <v>11</v>
      </c>
      <c r="D605" s="15" t="s">
        <v>12</v>
      </c>
      <c r="E605" s="5"/>
      <c r="F605" s="5"/>
      <c r="G605" s="8"/>
    </row>
    <row r="606" spans="1:7" ht="23.1" customHeight="1" x14ac:dyDescent="0.25">
      <c r="A606" s="3">
        <f t="shared" si="72"/>
        <v>0</v>
      </c>
      <c r="B606" s="5"/>
      <c r="C606" s="5"/>
      <c r="D606" s="5"/>
      <c r="E606" s="5"/>
      <c r="F606" s="5"/>
      <c r="G606" s="8"/>
    </row>
    <row r="607" spans="1:7" ht="50.1" customHeight="1" x14ac:dyDescent="0.25">
      <c r="A607" s="3">
        <f t="shared" si="72"/>
        <v>0</v>
      </c>
      <c r="B607" s="60" t="s">
        <v>1</v>
      </c>
      <c r="C607" s="61"/>
      <c r="D607" s="39" t="s">
        <v>13</v>
      </c>
      <c r="E607" s="62" t="s">
        <v>14</v>
      </c>
      <c r="F607" s="63"/>
      <c r="G607" s="39" t="s">
        <v>15</v>
      </c>
    </row>
    <row r="608" spans="1:7" ht="50.1" customHeight="1" x14ac:dyDescent="0.25">
      <c r="A608" s="3">
        <f t="shared" si="72"/>
        <v>0</v>
      </c>
      <c r="B608" s="64" t="s">
        <v>28</v>
      </c>
      <c r="C608" s="65"/>
      <c r="D608" s="16">
        <v>260.39999999999998</v>
      </c>
      <c r="E608" s="38">
        <v>6.4</v>
      </c>
      <c r="F608" s="37" t="s">
        <v>0</v>
      </c>
      <c r="G608" s="36">
        <f t="shared" ref="G608:G612" si="73">D608*E608</f>
        <v>1666.56</v>
      </c>
    </row>
    <row r="609" spans="1:7" ht="50.1" customHeight="1" x14ac:dyDescent="0.25">
      <c r="A609" s="3">
        <f t="shared" si="72"/>
        <v>0</v>
      </c>
      <c r="B609" s="43" t="s">
        <v>29</v>
      </c>
      <c r="C609" s="44"/>
      <c r="D609" s="16">
        <v>1070</v>
      </c>
      <c r="E609" s="38">
        <v>1.5</v>
      </c>
      <c r="F609" s="37" t="s">
        <v>2</v>
      </c>
      <c r="G609" s="36">
        <f t="shared" si="73"/>
        <v>1605</v>
      </c>
    </row>
    <row r="610" spans="1:7" ht="50.1" customHeight="1" x14ac:dyDescent="0.25">
      <c r="A610" s="3">
        <f t="shared" si="72"/>
        <v>0</v>
      </c>
      <c r="B610" s="43" t="s">
        <v>16</v>
      </c>
      <c r="C610" s="44"/>
      <c r="D610" s="16">
        <v>2145</v>
      </c>
      <c r="E610" s="38">
        <v>1.5</v>
      </c>
      <c r="F610" s="37" t="s">
        <v>2</v>
      </c>
      <c r="G610" s="36">
        <f t="shared" si="73"/>
        <v>3217.5</v>
      </c>
    </row>
    <row r="611" spans="1:7" ht="50.1" customHeight="1" x14ac:dyDescent="0.25">
      <c r="A611" s="3">
        <f t="shared" si="72"/>
        <v>0</v>
      </c>
      <c r="B611" s="43" t="s">
        <v>30</v>
      </c>
      <c r="C611" s="44"/>
      <c r="D611" s="16">
        <v>4320</v>
      </c>
      <c r="E611" s="38"/>
      <c r="F611" s="37" t="s">
        <v>0</v>
      </c>
      <c r="G611" s="36">
        <f t="shared" si="73"/>
        <v>0</v>
      </c>
    </row>
    <row r="612" spans="1:7" ht="50.1" customHeight="1" x14ac:dyDescent="0.25">
      <c r="A612" s="3">
        <f t="shared" si="72"/>
        <v>0</v>
      </c>
      <c r="B612" s="43" t="s">
        <v>79</v>
      </c>
      <c r="C612" s="44"/>
      <c r="D612" s="17">
        <v>13140</v>
      </c>
      <c r="E612" s="38">
        <v>6.4</v>
      </c>
      <c r="F612" s="37" t="s">
        <v>0</v>
      </c>
      <c r="G612" s="36">
        <f t="shared" si="73"/>
        <v>84096</v>
      </c>
    </row>
    <row r="613" spans="1:7" ht="50.1" customHeight="1" x14ac:dyDescent="0.25">
      <c r="B613" s="43" t="s">
        <v>80</v>
      </c>
      <c r="C613" s="44"/>
      <c r="D613" s="17">
        <v>9940</v>
      </c>
      <c r="E613" s="38">
        <v>6.4</v>
      </c>
      <c r="F613" s="37"/>
      <c r="G613" s="36"/>
    </row>
    <row r="614" spans="1:7" ht="99.95" customHeight="1" x14ac:dyDescent="0.25">
      <c r="A614" s="3">
        <f t="shared" ref="A614:A619" si="74">IF((LEFT(B614,10)="Проведение"),1,0)</f>
        <v>0</v>
      </c>
      <c r="B614" s="43" t="s">
        <v>31</v>
      </c>
      <c r="C614" s="44"/>
      <c r="D614" s="16">
        <v>650</v>
      </c>
      <c r="E614" s="38">
        <v>0</v>
      </c>
      <c r="F614" s="37" t="s">
        <v>0</v>
      </c>
      <c r="G614" s="36">
        <f t="shared" ref="G614:G616" si="75">D614*E614</f>
        <v>0</v>
      </c>
    </row>
    <row r="615" spans="1:7" ht="99.95" customHeight="1" x14ac:dyDescent="0.25">
      <c r="A615" s="3">
        <f t="shared" si="74"/>
        <v>0</v>
      </c>
      <c r="B615" s="43" t="s">
        <v>81</v>
      </c>
      <c r="C615" s="44"/>
      <c r="D615" s="16">
        <v>9330</v>
      </c>
      <c r="E615" s="38">
        <v>6.4</v>
      </c>
      <c r="F615" s="37" t="s">
        <v>0</v>
      </c>
      <c r="G615" s="36">
        <f t="shared" si="75"/>
        <v>59712</v>
      </c>
    </row>
    <row r="616" spans="1:7" ht="99.95" customHeight="1" x14ac:dyDescent="0.25">
      <c r="A616" s="3">
        <f t="shared" si="74"/>
        <v>0</v>
      </c>
      <c r="B616" s="43" t="s">
        <v>32</v>
      </c>
      <c r="C616" s="44"/>
      <c r="D616" s="16">
        <v>3330</v>
      </c>
      <c r="E616" s="38">
        <v>6.4</v>
      </c>
      <c r="F616" s="37" t="s">
        <v>0</v>
      </c>
      <c r="G616" s="36">
        <f t="shared" si="75"/>
        <v>21312</v>
      </c>
    </row>
    <row r="617" spans="1:7" ht="99.95" customHeight="1" x14ac:dyDescent="0.25">
      <c r="A617" s="3">
        <f t="shared" si="74"/>
        <v>0</v>
      </c>
      <c r="B617" s="43" t="s">
        <v>33</v>
      </c>
      <c r="C617" s="44"/>
      <c r="D617" s="16">
        <v>830</v>
      </c>
      <c r="E617" s="38">
        <v>6.4</v>
      </c>
      <c r="F617" s="37" t="s">
        <v>0</v>
      </c>
      <c r="G617" s="36">
        <f>D617*E617</f>
        <v>5312</v>
      </c>
    </row>
    <row r="618" spans="1:7" ht="99.95" customHeight="1" x14ac:dyDescent="0.25">
      <c r="A618" s="3">
        <f t="shared" si="74"/>
        <v>0</v>
      </c>
      <c r="B618" s="43" t="s">
        <v>34</v>
      </c>
      <c r="C618" s="44"/>
      <c r="D618" s="16">
        <v>2755</v>
      </c>
      <c r="E618" s="38">
        <v>6.4</v>
      </c>
      <c r="F618" s="37" t="s">
        <v>0</v>
      </c>
      <c r="G618" s="36">
        <f>D618*E618</f>
        <v>17632</v>
      </c>
    </row>
    <row r="619" spans="1:7" ht="99.95" customHeight="1" x14ac:dyDescent="0.25">
      <c r="A619" s="3">
        <f t="shared" si="74"/>
        <v>0</v>
      </c>
      <c r="B619" s="43" t="s">
        <v>35</v>
      </c>
      <c r="C619" s="44"/>
      <c r="D619" s="16">
        <v>4420</v>
      </c>
      <c r="E619" s="38">
        <v>64</v>
      </c>
      <c r="F619" s="37" t="s">
        <v>0</v>
      </c>
      <c r="G619" s="36">
        <f>D619*E619</f>
        <v>282880</v>
      </c>
    </row>
    <row r="620" spans="1:7" ht="23.1" customHeight="1" x14ac:dyDescent="0.25">
      <c r="B620" s="18"/>
      <c r="C620" s="18"/>
      <c r="D620" s="19"/>
      <c r="E620" s="20"/>
      <c r="F620" s="21"/>
      <c r="G620" s="22"/>
    </row>
    <row r="621" spans="1:7" ht="23.1" customHeight="1" x14ac:dyDescent="0.25">
      <c r="A621" s="3">
        <f t="shared" ref="A621:A629" si="76">IF((LEFT(B621,10)="Проведение"),1,0)</f>
        <v>0</v>
      </c>
      <c r="B621" s="23"/>
      <c r="C621" s="24" t="s">
        <v>17</v>
      </c>
      <c r="D621" s="25"/>
      <c r="E621" s="23"/>
      <c r="F621" s="23"/>
      <c r="G621" s="26"/>
    </row>
    <row r="622" spans="1:7" ht="23.1" customHeight="1" x14ac:dyDescent="0.25">
      <c r="A622" s="3">
        <f t="shared" si="76"/>
        <v>0</v>
      </c>
      <c r="B622" s="23"/>
      <c r="C622" s="45" t="s">
        <v>18</v>
      </c>
      <c r="D622" s="42" t="s">
        <v>19</v>
      </c>
      <c r="E622" s="27">
        <f>IF(G608&gt;0, ROUND((G608+D601)/D601,2), 0)</f>
        <v>1.03</v>
      </c>
      <c r="F622" s="27"/>
      <c r="G622" s="23"/>
    </row>
    <row r="623" spans="1:7" ht="23.1" customHeight="1" x14ac:dyDescent="0.25">
      <c r="A623" s="3">
        <f t="shared" si="76"/>
        <v>0</v>
      </c>
      <c r="B623" s="23"/>
      <c r="C623" s="45"/>
      <c r="D623" s="42" t="s">
        <v>20</v>
      </c>
      <c r="E623" s="27">
        <f>IF(SUM(G609:G610)&gt;0,ROUND((G609+G610+D601)/D601,2),0)</f>
        <v>1.0900000000000001</v>
      </c>
      <c r="F623" s="27"/>
      <c r="G623" s="26"/>
    </row>
    <row r="624" spans="1:7" ht="23.1" customHeight="1" x14ac:dyDescent="0.25">
      <c r="A624" s="3">
        <f t="shared" si="76"/>
        <v>0</v>
      </c>
      <c r="B624" s="23"/>
      <c r="C624" s="45"/>
      <c r="D624" s="42" t="s">
        <v>21</v>
      </c>
      <c r="E624" s="27">
        <f>IF(G611&gt;0,ROUND((G611+D601)/D601,2),0)</f>
        <v>0</v>
      </c>
      <c r="F624" s="28"/>
      <c r="G624" s="26"/>
    </row>
    <row r="625" spans="1:7" ht="23.1" customHeight="1" x14ac:dyDescent="0.25">
      <c r="A625" s="3">
        <f t="shared" si="76"/>
        <v>0</v>
      </c>
      <c r="B625" s="23"/>
      <c r="C625" s="45"/>
      <c r="D625" s="42" t="s">
        <v>22</v>
      </c>
      <c r="E625" s="27">
        <f>IF(SUM(G612:G619)&gt;0,ROUND((SUM(G612:G619)+D601)/D601,2),0)</f>
        <v>9.32</v>
      </c>
      <c r="F625" s="23"/>
      <c r="G625" s="26"/>
    </row>
    <row r="626" spans="1:7" ht="23.1" customHeight="1" x14ac:dyDescent="0.25">
      <c r="A626" s="3">
        <f t="shared" si="76"/>
        <v>0</v>
      </c>
      <c r="B626" s="23"/>
      <c r="C626" s="23"/>
      <c r="D626" s="29" t="s">
        <v>23</v>
      </c>
      <c r="E626" s="30">
        <f>SUM(E622:E625)-IF(VALUE(COUNTIF(E622:E625,"&gt;0"))=4,3,0)-IF(VALUE(COUNTIF(E622:E625,"&gt;0"))=3,2,0)-IF(VALUE(COUNTIF(E622:E625,"&gt;0"))=2,1,0)</f>
        <v>9.4400000000000013</v>
      </c>
      <c r="F626" s="31"/>
      <c r="G626" s="26"/>
    </row>
    <row r="627" spans="1:7" ht="23.1" customHeight="1" x14ac:dyDescent="0.25">
      <c r="A627" s="3">
        <f t="shared" si="76"/>
        <v>0</v>
      </c>
      <c r="B627" s="23"/>
      <c r="C627" s="23"/>
      <c r="D627" s="23"/>
      <c r="E627" s="32"/>
      <c r="F627" s="23"/>
      <c r="G627" s="26"/>
    </row>
    <row r="628" spans="1:7" ht="23.1" customHeight="1" x14ac:dyDescent="0.35">
      <c r="A628" s="3">
        <f t="shared" si="76"/>
        <v>0</v>
      </c>
      <c r="B628" s="33"/>
      <c r="C628" s="34" t="s">
        <v>24</v>
      </c>
      <c r="D628" s="46">
        <f>E626*D601</f>
        <v>534407.84000000008</v>
      </c>
      <c r="E628" s="46"/>
      <c r="F628" s="23"/>
      <c r="G628" s="26"/>
    </row>
    <row r="629" spans="1:7" ht="23.1" customHeight="1" x14ac:dyDescent="0.3">
      <c r="A629" s="3">
        <f t="shared" si="76"/>
        <v>0</v>
      </c>
      <c r="B629" s="23"/>
      <c r="C629" s="35" t="s">
        <v>25</v>
      </c>
      <c r="D629" s="47">
        <f>D628/D600</f>
        <v>614.26188505747132</v>
      </c>
      <c r="E629" s="47"/>
      <c r="F629" s="23"/>
      <c r="G629" s="23"/>
    </row>
    <row r="630" spans="1:7" ht="54.95" customHeight="1" x14ac:dyDescent="0.8">
      <c r="A630" s="3">
        <f t="shared" ref="A630:A649" si="77">IF((LEFT(B630,10)="Проведение"),1,0)</f>
        <v>0</v>
      </c>
      <c r="B630" s="66" t="s">
        <v>99</v>
      </c>
      <c r="C630" s="66"/>
      <c r="D630" s="66"/>
      <c r="E630" s="66"/>
      <c r="F630" s="66"/>
      <c r="G630" s="66"/>
    </row>
    <row r="631" spans="1:7" ht="45.95" customHeight="1" x14ac:dyDescent="0.25">
      <c r="A631" s="3">
        <f t="shared" si="77"/>
        <v>0</v>
      </c>
      <c r="B631" s="67" t="s">
        <v>27</v>
      </c>
      <c r="C631" s="67"/>
      <c r="D631" s="67"/>
      <c r="E631" s="67"/>
      <c r="F631" s="67"/>
      <c r="G631" s="67"/>
    </row>
    <row r="632" spans="1:7" ht="30" customHeight="1" x14ac:dyDescent="0.25">
      <c r="A632" s="3">
        <f t="shared" si="77"/>
        <v>0</v>
      </c>
      <c r="B632" s="5"/>
      <c r="C632" s="6" t="s">
        <v>3</v>
      </c>
      <c r="D632" s="7"/>
      <c r="E632" s="5"/>
      <c r="F632" s="5"/>
      <c r="G632" s="8"/>
    </row>
    <row r="633" spans="1:7" ht="23.1" customHeight="1" x14ac:dyDescent="0.25">
      <c r="A633" s="3">
        <f t="shared" si="77"/>
        <v>0</v>
      </c>
      <c r="B633" s="5"/>
      <c r="C633" s="48" t="s">
        <v>4</v>
      </c>
      <c r="D633" s="51" t="s">
        <v>26</v>
      </c>
      <c r="E633" s="52"/>
      <c r="F633" s="52"/>
      <c r="G633" s="53"/>
    </row>
    <row r="634" spans="1:7" ht="23.1" customHeight="1" x14ac:dyDescent="0.25">
      <c r="A634" s="3">
        <f t="shared" si="77"/>
        <v>0</v>
      </c>
      <c r="B634" s="5"/>
      <c r="C634" s="49"/>
      <c r="D634" s="51" t="s">
        <v>148</v>
      </c>
      <c r="E634" s="52"/>
      <c r="F634" s="52"/>
      <c r="G634" s="53"/>
    </row>
    <row r="635" spans="1:7" ht="23.1" customHeight="1" x14ac:dyDescent="0.25">
      <c r="A635" s="3">
        <f t="shared" si="77"/>
        <v>0</v>
      </c>
      <c r="B635" s="5"/>
      <c r="C635" s="50"/>
      <c r="D635" s="51" t="s">
        <v>154</v>
      </c>
      <c r="E635" s="52"/>
      <c r="F635" s="52"/>
      <c r="G635" s="53"/>
    </row>
    <row r="636" spans="1:7" ht="23.1" customHeight="1" x14ac:dyDescent="0.25">
      <c r="A636" s="3">
        <f t="shared" si="77"/>
        <v>0</v>
      </c>
      <c r="B636" s="5"/>
      <c r="C636" s="40" t="s">
        <v>5</v>
      </c>
      <c r="D636" s="9">
        <v>5.7</v>
      </c>
      <c r="E636" s="10"/>
      <c r="F636" s="5"/>
      <c r="G636" s="8"/>
    </row>
    <row r="637" spans="1:7" ht="23.1" customHeight="1" x14ac:dyDescent="0.25">
      <c r="A637" s="3">
        <f t="shared" si="77"/>
        <v>0</v>
      </c>
      <c r="B637" s="5"/>
      <c r="C637" s="40" t="s">
        <v>6</v>
      </c>
      <c r="D637" s="11">
        <v>1096</v>
      </c>
      <c r="E637" s="54" t="s">
        <v>7</v>
      </c>
      <c r="F637" s="55"/>
      <c r="G637" s="58">
        <f>D638/D637</f>
        <v>78.868613138686129</v>
      </c>
    </row>
    <row r="638" spans="1:7" ht="23.1" customHeight="1" x14ac:dyDescent="0.25">
      <c r="A638" s="3">
        <f t="shared" si="77"/>
        <v>0</v>
      </c>
      <c r="B638" s="5"/>
      <c r="C638" s="40" t="s">
        <v>8</v>
      </c>
      <c r="D638" s="9">
        <v>86440</v>
      </c>
      <c r="E638" s="56"/>
      <c r="F638" s="57"/>
      <c r="G638" s="59"/>
    </row>
    <row r="639" spans="1:7" ht="23.1" customHeight="1" x14ac:dyDescent="0.25">
      <c r="A639" s="3">
        <f t="shared" si="77"/>
        <v>0</v>
      </c>
      <c r="B639" s="5"/>
      <c r="C639" s="4"/>
      <c r="D639" s="12"/>
      <c r="E639" s="10"/>
      <c r="F639" s="5"/>
      <c r="G639" s="8"/>
    </row>
    <row r="640" spans="1:7" ht="23.1" customHeight="1" x14ac:dyDescent="0.25">
      <c r="A640" s="3">
        <f t="shared" si="77"/>
        <v>0</v>
      </c>
      <c r="B640" s="5"/>
      <c r="C640" s="13" t="s">
        <v>9</v>
      </c>
      <c r="D640" s="14" t="s">
        <v>72</v>
      </c>
      <c r="E640" s="5"/>
      <c r="F640" s="5"/>
      <c r="G640" s="8"/>
    </row>
    <row r="641" spans="1:7" ht="23.1" customHeight="1" x14ac:dyDescent="0.25">
      <c r="A641" s="3">
        <f t="shared" si="77"/>
        <v>0</v>
      </c>
      <c r="B641" s="5"/>
      <c r="C641" s="13" t="s">
        <v>10</v>
      </c>
      <c r="D641" s="14">
        <v>70</v>
      </c>
      <c r="E641" s="5"/>
      <c r="F641" s="5"/>
      <c r="G641" s="8"/>
    </row>
    <row r="642" spans="1:7" ht="23.1" customHeight="1" x14ac:dyDescent="0.25">
      <c r="A642" s="3">
        <f t="shared" si="77"/>
        <v>0</v>
      </c>
      <c r="B642" s="5"/>
      <c r="C642" s="13" t="s">
        <v>11</v>
      </c>
      <c r="D642" s="15" t="s">
        <v>12</v>
      </c>
      <c r="E642" s="5"/>
      <c r="F642" s="5"/>
      <c r="G642" s="8"/>
    </row>
    <row r="643" spans="1:7" ht="23.1" customHeight="1" x14ac:dyDescent="0.25">
      <c r="A643" s="3">
        <f t="shared" si="77"/>
        <v>0</v>
      </c>
      <c r="B643" s="5"/>
      <c r="C643" s="5"/>
      <c r="D643" s="5"/>
      <c r="E643" s="5"/>
      <c r="F643" s="5"/>
      <c r="G643" s="8"/>
    </row>
    <row r="644" spans="1:7" ht="50.1" customHeight="1" x14ac:dyDescent="0.25">
      <c r="A644" s="3">
        <f t="shared" si="77"/>
        <v>0</v>
      </c>
      <c r="B644" s="60" t="s">
        <v>1</v>
      </c>
      <c r="C644" s="61"/>
      <c r="D644" s="39" t="s">
        <v>13</v>
      </c>
      <c r="E644" s="62" t="s">
        <v>14</v>
      </c>
      <c r="F644" s="63"/>
      <c r="G644" s="39" t="s">
        <v>15</v>
      </c>
    </row>
    <row r="645" spans="1:7" ht="50.1" customHeight="1" x14ac:dyDescent="0.25">
      <c r="A645" s="3">
        <f t="shared" si="77"/>
        <v>0</v>
      </c>
      <c r="B645" s="64" t="s">
        <v>28</v>
      </c>
      <c r="C645" s="65"/>
      <c r="D645" s="16">
        <v>260.39999999999998</v>
      </c>
      <c r="E645" s="38">
        <v>5.7</v>
      </c>
      <c r="F645" s="37" t="s">
        <v>0</v>
      </c>
      <c r="G645" s="36">
        <f t="shared" ref="G645:G649" si="78">D645*E645</f>
        <v>1484.28</v>
      </c>
    </row>
    <row r="646" spans="1:7" ht="50.1" customHeight="1" x14ac:dyDescent="0.25">
      <c r="A646" s="3">
        <f t="shared" si="77"/>
        <v>0</v>
      </c>
      <c r="B646" s="43" t="s">
        <v>29</v>
      </c>
      <c r="C646" s="44"/>
      <c r="D646" s="16">
        <v>1070</v>
      </c>
      <c r="E646" s="38">
        <v>1.3</v>
      </c>
      <c r="F646" s="37" t="s">
        <v>2</v>
      </c>
      <c r="G646" s="36">
        <f t="shared" si="78"/>
        <v>1391</v>
      </c>
    </row>
    <row r="647" spans="1:7" ht="50.1" customHeight="1" x14ac:dyDescent="0.25">
      <c r="A647" s="3">
        <f t="shared" si="77"/>
        <v>0</v>
      </c>
      <c r="B647" s="43" t="s">
        <v>16</v>
      </c>
      <c r="C647" s="44"/>
      <c r="D647" s="16">
        <v>2145</v>
      </c>
      <c r="E647" s="38">
        <v>1.3</v>
      </c>
      <c r="F647" s="37" t="s">
        <v>2</v>
      </c>
      <c r="G647" s="36">
        <f t="shared" si="78"/>
        <v>2788.5</v>
      </c>
    </row>
    <row r="648" spans="1:7" ht="50.1" customHeight="1" x14ac:dyDescent="0.25">
      <c r="A648" s="3">
        <f t="shared" si="77"/>
        <v>0</v>
      </c>
      <c r="B648" s="43" t="s">
        <v>30</v>
      </c>
      <c r="C648" s="44"/>
      <c r="D648" s="16">
        <v>4320</v>
      </c>
      <c r="E648" s="38"/>
      <c r="F648" s="37" t="s">
        <v>0</v>
      </c>
      <c r="G648" s="36">
        <f t="shared" si="78"/>
        <v>0</v>
      </c>
    </row>
    <row r="649" spans="1:7" ht="50.1" customHeight="1" x14ac:dyDescent="0.25">
      <c r="A649" s="3">
        <f t="shared" si="77"/>
        <v>0</v>
      </c>
      <c r="B649" s="43" t="s">
        <v>79</v>
      </c>
      <c r="C649" s="44"/>
      <c r="D649" s="17">
        <v>13140</v>
      </c>
      <c r="E649" s="38">
        <v>5.7</v>
      </c>
      <c r="F649" s="37" t="s">
        <v>0</v>
      </c>
      <c r="G649" s="36">
        <f t="shared" si="78"/>
        <v>74898</v>
      </c>
    </row>
    <row r="650" spans="1:7" ht="50.1" customHeight="1" x14ac:dyDescent="0.25">
      <c r="B650" s="43" t="s">
        <v>80</v>
      </c>
      <c r="C650" s="44"/>
      <c r="D650" s="17">
        <v>9940</v>
      </c>
      <c r="E650" s="38">
        <v>5.7</v>
      </c>
      <c r="F650" s="37"/>
      <c r="G650" s="36"/>
    </row>
    <row r="651" spans="1:7" ht="99.95" customHeight="1" x14ac:dyDescent="0.25">
      <c r="A651" s="3">
        <f t="shared" ref="A651:A656" si="79">IF((LEFT(B651,10)="Проведение"),1,0)</f>
        <v>0</v>
      </c>
      <c r="B651" s="43" t="s">
        <v>31</v>
      </c>
      <c r="C651" s="44"/>
      <c r="D651" s="16">
        <v>650</v>
      </c>
      <c r="E651" s="38">
        <v>0</v>
      </c>
      <c r="F651" s="37" t="s">
        <v>0</v>
      </c>
      <c r="G651" s="36">
        <f t="shared" ref="G651:G653" si="80">D651*E651</f>
        <v>0</v>
      </c>
    </row>
    <row r="652" spans="1:7" ht="99.95" customHeight="1" x14ac:dyDescent="0.25">
      <c r="A652" s="3">
        <f t="shared" si="79"/>
        <v>0</v>
      </c>
      <c r="B652" s="43" t="s">
        <v>81</v>
      </c>
      <c r="C652" s="44"/>
      <c r="D652" s="16">
        <v>9330</v>
      </c>
      <c r="E652" s="38">
        <v>5.7</v>
      </c>
      <c r="F652" s="37" t="s">
        <v>0</v>
      </c>
      <c r="G652" s="36">
        <f t="shared" si="80"/>
        <v>53181</v>
      </c>
    </row>
    <row r="653" spans="1:7" ht="99.95" customHeight="1" x14ac:dyDescent="0.25">
      <c r="A653" s="3">
        <f t="shared" si="79"/>
        <v>0</v>
      </c>
      <c r="B653" s="43" t="s">
        <v>32</v>
      </c>
      <c r="C653" s="44"/>
      <c r="D653" s="16">
        <v>3330</v>
      </c>
      <c r="E653" s="38">
        <v>5.7</v>
      </c>
      <c r="F653" s="37" t="s">
        <v>0</v>
      </c>
      <c r="G653" s="36">
        <f t="shared" si="80"/>
        <v>18981</v>
      </c>
    </row>
    <row r="654" spans="1:7" ht="99.95" customHeight="1" x14ac:dyDescent="0.25">
      <c r="A654" s="3">
        <f t="shared" si="79"/>
        <v>0</v>
      </c>
      <c r="B654" s="43" t="s">
        <v>33</v>
      </c>
      <c r="C654" s="44"/>
      <c r="D654" s="16">
        <v>830</v>
      </c>
      <c r="E654" s="38">
        <v>5.7</v>
      </c>
      <c r="F654" s="37" t="s">
        <v>0</v>
      </c>
      <c r="G654" s="36">
        <f>D654*E654</f>
        <v>4731</v>
      </c>
    </row>
    <row r="655" spans="1:7" ht="99.95" customHeight="1" x14ac:dyDescent="0.25">
      <c r="A655" s="3">
        <f t="shared" si="79"/>
        <v>0</v>
      </c>
      <c r="B655" s="43" t="s">
        <v>34</v>
      </c>
      <c r="C655" s="44"/>
      <c r="D655" s="16">
        <v>2755</v>
      </c>
      <c r="E655" s="38">
        <v>5.7</v>
      </c>
      <c r="F655" s="37" t="s">
        <v>0</v>
      </c>
      <c r="G655" s="36">
        <f>D655*E655</f>
        <v>15703.5</v>
      </c>
    </row>
    <row r="656" spans="1:7" ht="99.95" customHeight="1" x14ac:dyDescent="0.25">
      <c r="A656" s="3">
        <f t="shared" si="79"/>
        <v>0</v>
      </c>
      <c r="B656" s="43" t="s">
        <v>35</v>
      </c>
      <c r="C656" s="44"/>
      <c r="D656" s="16">
        <v>4420</v>
      </c>
      <c r="E656" s="38">
        <v>57</v>
      </c>
      <c r="F656" s="37" t="s">
        <v>0</v>
      </c>
      <c r="G656" s="36">
        <f>D656*E656</f>
        <v>251940</v>
      </c>
    </row>
    <row r="657" spans="1:7" ht="23.1" customHeight="1" x14ac:dyDescent="0.25">
      <c r="B657" s="18"/>
      <c r="C657" s="18"/>
      <c r="D657" s="19"/>
      <c r="E657" s="20"/>
      <c r="F657" s="21"/>
      <c r="G657" s="22"/>
    </row>
    <row r="658" spans="1:7" ht="23.1" customHeight="1" x14ac:dyDescent="0.25">
      <c r="A658" s="3">
        <f t="shared" ref="A658:A666" si="81">IF((LEFT(B658,10)="Проведение"),1,0)</f>
        <v>0</v>
      </c>
      <c r="B658" s="23"/>
      <c r="C658" s="24" t="s">
        <v>17</v>
      </c>
      <c r="D658" s="25"/>
      <c r="E658" s="23"/>
      <c r="F658" s="23"/>
      <c r="G658" s="26"/>
    </row>
    <row r="659" spans="1:7" ht="23.1" customHeight="1" x14ac:dyDescent="0.25">
      <c r="A659" s="3">
        <f t="shared" si="81"/>
        <v>0</v>
      </c>
      <c r="B659" s="23"/>
      <c r="C659" s="45" t="s">
        <v>18</v>
      </c>
      <c r="D659" s="41" t="s">
        <v>19</v>
      </c>
      <c r="E659" s="27">
        <f>IF(G645&gt;0, ROUND((G645+D638)/D638,2), 0)</f>
        <v>1.02</v>
      </c>
      <c r="F659" s="27"/>
      <c r="G659" s="23"/>
    </row>
    <row r="660" spans="1:7" ht="23.1" customHeight="1" x14ac:dyDescent="0.25">
      <c r="A660" s="3">
        <f t="shared" si="81"/>
        <v>0</v>
      </c>
      <c r="B660" s="23"/>
      <c r="C660" s="45"/>
      <c r="D660" s="41" t="s">
        <v>20</v>
      </c>
      <c r="E660" s="27">
        <f>IF(SUM(G646:G647)&gt;0,ROUND((G646+G647+D638)/D638,2),0)</f>
        <v>1.05</v>
      </c>
      <c r="F660" s="27"/>
      <c r="G660" s="26"/>
    </row>
    <row r="661" spans="1:7" ht="23.1" customHeight="1" x14ac:dyDescent="0.25">
      <c r="A661" s="3">
        <f t="shared" si="81"/>
        <v>0</v>
      </c>
      <c r="B661" s="23"/>
      <c r="C661" s="45"/>
      <c r="D661" s="41" t="s">
        <v>21</v>
      </c>
      <c r="E661" s="27">
        <f>IF(G648&gt;0,ROUND((G648+D638)/D638,2),0)</f>
        <v>0</v>
      </c>
      <c r="F661" s="28"/>
      <c r="G661" s="26"/>
    </row>
    <row r="662" spans="1:7" ht="23.1" customHeight="1" x14ac:dyDescent="0.25">
      <c r="A662" s="3">
        <f t="shared" si="81"/>
        <v>0</v>
      </c>
      <c r="B662" s="23"/>
      <c r="C662" s="45"/>
      <c r="D662" s="41" t="s">
        <v>22</v>
      </c>
      <c r="E662" s="27">
        <f>IF(SUM(G649:G656)&gt;0,ROUND((SUM(G649:G656)+D638)/D638,2),0)</f>
        <v>5.85</v>
      </c>
      <c r="F662" s="23"/>
      <c r="G662" s="26"/>
    </row>
    <row r="663" spans="1:7" ht="23.1" customHeight="1" x14ac:dyDescent="0.25">
      <c r="A663" s="3">
        <f t="shared" si="81"/>
        <v>0</v>
      </c>
      <c r="B663" s="23"/>
      <c r="C663" s="23"/>
      <c r="D663" s="29" t="s">
        <v>23</v>
      </c>
      <c r="E663" s="30">
        <f>SUM(E659:E662)-IF(VALUE(COUNTIF(E659:E662,"&gt;0"))=4,3,0)-IF(VALUE(COUNTIF(E659:E662,"&gt;0"))=3,2,0)-IF(VALUE(COUNTIF(E659:E662,"&gt;0"))=2,1,0)</f>
        <v>5.92</v>
      </c>
      <c r="F663" s="31"/>
      <c r="G663" s="26"/>
    </row>
    <row r="664" spans="1:7" ht="23.1" customHeight="1" x14ac:dyDescent="0.25">
      <c r="A664" s="3">
        <f t="shared" si="81"/>
        <v>0</v>
      </c>
      <c r="B664" s="23"/>
      <c r="C664" s="23"/>
      <c r="D664" s="23"/>
      <c r="E664" s="32"/>
      <c r="F664" s="23"/>
      <c r="G664" s="26"/>
    </row>
    <row r="665" spans="1:7" ht="23.1" customHeight="1" x14ac:dyDescent="0.35">
      <c r="A665" s="3">
        <f t="shared" si="81"/>
        <v>0</v>
      </c>
      <c r="B665" s="33"/>
      <c r="C665" s="34" t="s">
        <v>24</v>
      </c>
      <c r="D665" s="46">
        <f>E663*D638</f>
        <v>511724.79999999999</v>
      </c>
      <c r="E665" s="46"/>
      <c r="F665" s="23"/>
      <c r="G665" s="26"/>
    </row>
    <row r="666" spans="1:7" ht="23.1" customHeight="1" x14ac:dyDescent="0.3">
      <c r="A666" s="3">
        <f t="shared" si="81"/>
        <v>0</v>
      </c>
      <c r="B666" s="23"/>
      <c r="C666" s="35" t="s">
        <v>25</v>
      </c>
      <c r="D666" s="47">
        <f>D665/D637</f>
        <v>466.90218978102189</v>
      </c>
      <c r="E666" s="47"/>
      <c r="F666" s="23"/>
      <c r="G666" s="23"/>
    </row>
    <row r="667" spans="1:7" ht="54.95" customHeight="1" x14ac:dyDescent="0.8">
      <c r="A667" s="3">
        <f t="shared" ref="A667:A686" si="82">IF((LEFT(B667,10)="Проведение"),1,0)</f>
        <v>0</v>
      </c>
      <c r="B667" s="66" t="s">
        <v>100</v>
      </c>
      <c r="C667" s="66"/>
      <c r="D667" s="66"/>
      <c r="E667" s="66"/>
      <c r="F667" s="66"/>
      <c r="G667" s="66"/>
    </row>
    <row r="668" spans="1:7" ht="45.95" customHeight="1" x14ac:dyDescent="0.25">
      <c r="A668" s="3">
        <f t="shared" si="82"/>
        <v>0</v>
      </c>
      <c r="B668" s="67" t="s">
        <v>27</v>
      </c>
      <c r="C668" s="67"/>
      <c r="D668" s="67"/>
      <c r="E668" s="67"/>
      <c r="F668" s="67"/>
      <c r="G668" s="67"/>
    </row>
    <row r="669" spans="1:7" ht="30" customHeight="1" x14ac:dyDescent="0.25">
      <c r="A669" s="3">
        <f t="shared" si="82"/>
        <v>0</v>
      </c>
      <c r="B669" s="5"/>
      <c r="C669" s="6" t="s">
        <v>3</v>
      </c>
      <c r="D669" s="7"/>
      <c r="E669" s="5"/>
      <c r="F669" s="5"/>
      <c r="G669" s="8"/>
    </row>
    <row r="670" spans="1:7" ht="23.1" customHeight="1" x14ac:dyDescent="0.25">
      <c r="A670" s="3">
        <f t="shared" si="82"/>
        <v>0</v>
      </c>
      <c r="B670" s="5"/>
      <c r="C670" s="48" t="s">
        <v>4</v>
      </c>
      <c r="D670" s="51" t="s">
        <v>26</v>
      </c>
      <c r="E670" s="52"/>
      <c r="F670" s="52"/>
      <c r="G670" s="53"/>
    </row>
    <row r="671" spans="1:7" ht="23.1" customHeight="1" x14ac:dyDescent="0.25">
      <c r="A671" s="3">
        <f t="shared" si="82"/>
        <v>0</v>
      </c>
      <c r="B671" s="5"/>
      <c r="C671" s="49"/>
      <c r="D671" s="51" t="s">
        <v>148</v>
      </c>
      <c r="E671" s="52"/>
      <c r="F671" s="52"/>
      <c r="G671" s="53"/>
    </row>
    <row r="672" spans="1:7" ht="23.1" customHeight="1" x14ac:dyDescent="0.25">
      <c r="A672" s="3">
        <f t="shared" si="82"/>
        <v>0</v>
      </c>
      <c r="B672" s="5"/>
      <c r="C672" s="50"/>
      <c r="D672" s="51" t="s">
        <v>155</v>
      </c>
      <c r="E672" s="52"/>
      <c r="F672" s="52"/>
      <c r="G672" s="53"/>
    </row>
    <row r="673" spans="1:7" ht="23.1" customHeight="1" x14ac:dyDescent="0.25">
      <c r="A673" s="3">
        <f t="shared" si="82"/>
        <v>0</v>
      </c>
      <c r="B673" s="5"/>
      <c r="C673" s="40" t="s">
        <v>5</v>
      </c>
      <c r="D673" s="9">
        <v>3.8</v>
      </c>
      <c r="E673" s="10"/>
      <c r="F673" s="5"/>
      <c r="G673" s="8"/>
    </row>
    <row r="674" spans="1:7" ht="23.1" customHeight="1" x14ac:dyDescent="0.25">
      <c r="A674" s="3">
        <f t="shared" si="82"/>
        <v>0</v>
      </c>
      <c r="B674" s="5"/>
      <c r="C674" s="40" t="s">
        <v>6</v>
      </c>
      <c r="D674" s="11">
        <v>854</v>
      </c>
      <c r="E674" s="54" t="s">
        <v>7</v>
      </c>
      <c r="F674" s="55"/>
      <c r="G674" s="58">
        <f>D675/D674</f>
        <v>23.665105386416862</v>
      </c>
    </row>
    <row r="675" spans="1:7" ht="23.1" customHeight="1" x14ac:dyDescent="0.25">
      <c r="A675" s="3">
        <f t="shared" si="82"/>
        <v>0</v>
      </c>
      <c r="B675" s="5"/>
      <c r="C675" s="40" t="s">
        <v>8</v>
      </c>
      <c r="D675" s="9">
        <v>20210</v>
      </c>
      <c r="E675" s="56"/>
      <c r="F675" s="57"/>
      <c r="G675" s="59"/>
    </row>
    <row r="676" spans="1:7" ht="23.1" customHeight="1" x14ac:dyDescent="0.25">
      <c r="A676" s="3">
        <f t="shared" si="82"/>
        <v>0</v>
      </c>
      <c r="B676" s="5"/>
      <c r="C676" s="4"/>
      <c r="D676" s="12"/>
      <c r="E676" s="10"/>
      <c r="F676" s="5"/>
      <c r="G676" s="8"/>
    </row>
    <row r="677" spans="1:7" ht="23.1" customHeight="1" x14ac:dyDescent="0.25">
      <c r="A677" s="3">
        <f t="shared" si="82"/>
        <v>0</v>
      </c>
      <c r="B677" s="5"/>
      <c r="C677" s="13" t="s">
        <v>9</v>
      </c>
      <c r="D677" s="14" t="s">
        <v>38</v>
      </c>
      <c r="E677" s="5"/>
      <c r="F677" s="5"/>
      <c r="G677" s="8"/>
    </row>
    <row r="678" spans="1:7" ht="23.1" customHeight="1" x14ac:dyDescent="0.25">
      <c r="A678" s="3">
        <f t="shared" si="82"/>
        <v>0</v>
      </c>
      <c r="B678" s="5"/>
      <c r="C678" s="13" t="s">
        <v>10</v>
      </c>
      <c r="D678" s="14">
        <v>55</v>
      </c>
      <c r="E678" s="5"/>
      <c r="F678" s="5"/>
      <c r="G678" s="8"/>
    </row>
    <row r="679" spans="1:7" ht="23.1" customHeight="1" x14ac:dyDescent="0.25">
      <c r="A679" s="3">
        <f t="shared" si="82"/>
        <v>0</v>
      </c>
      <c r="B679" s="5"/>
      <c r="C679" s="13" t="s">
        <v>11</v>
      </c>
      <c r="D679" s="15" t="s">
        <v>12</v>
      </c>
      <c r="E679" s="5"/>
      <c r="F679" s="5"/>
      <c r="G679" s="8"/>
    </row>
    <row r="680" spans="1:7" ht="23.1" customHeight="1" x14ac:dyDescent="0.25">
      <c r="A680" s="3">
        <f t="shared" si="82"/>
        <v>0</v>
      </c>
      <c r="B680" s="5"/>
      <c r="C680" s="5"/>
      <c r="D680" s="5"/>
      <c r="E680" s="5"/>
      <c r="F680" s="5"/>
      <c r="G680" s="8"/>
    </row>
    <row r="681" spans="1:7" ht="50.1" customHeight="1" x14ac:dyDescent="0.25">
      <c r="A681" s="3">
        <f t="shared" si="82"/>
        <v>0</v>
      </c>
      <c r="B681" s="60" t="s">
        <v>1</v>
      </c>
      <c r="C681" s="61"/>
      <c r="D681" s="39" t="s">
        <v>13</v>
      </c>
      <c r="E681" s="62" t="s">
        <v>14</v>
      </c>
      <c r="F681" s="63"/>
      <c r="G681" s="39" t="s">
        <v>15</v>
      </c>
    </row>
    <row r="682" spans="1:7" ht="50.1" customHeight="1" x14ac:dyDescent="0.25">
      <c r="A682" s="3">
        <f t="shared" si="82"/>
        <v>0</v>
      </c>
      <c r="B682" s="64" t="s">
        <v>28</v>
      </c>
      <c r="C682" s="65"/>
      <c r="D682" s="16">
        <v>260.39999999999998</v>
      </c>
      <c r="E682" s="38">
        <v>3.8</v>
      </c>
      <c r="F682" s="37" t="s">
        <v>0</v>
      </c>
      <c r="G682" s="36">
        <f t="shared" ref="G682:G686" si="83">D682*E682</f>
        <v>989.51999999999987</v>
      </c>
    </row>
    <row r="683" spans="1:7" ht="50.1" customHeight="1" x14ac:dyDescent="0.25">
      <c r="A683" s="3">
        <f t="shared" si="82"/>
        <v>0</v>
      </c>
      <c r="B683" s="43" t="s">
        <v>29</v>
      </c>
      <c r="C683" s="44"/>
      <c r="D683" s="16">
        <v>1070</v>
      </c>
      <c r="E683" s="38">
        <v>1</v>
      </c>
      <c r="F683" s="37" t="s">
        <v>2</v>
      </c>
      <c r="G683" s="36">
        <f t="shared" si="83"/>
        <v>1070</v>
      </c>
    </row>
    <row r="684" spans="1:7" ht="50.1" customHeight="1" x14ac:dyDescent="0.25">
      <c r="A684" s="3">
        <f t="shared" si="82"/>
        <v>0</v>
      </c>
      <c r="B684" s="43" t="s">
        <v>16</v>
      </c>
      <c r="C684" s="44"/>
      <c r="D684" s="16">
        <v>2145</v>
      </c>
      <c r="E684" s="38">
        <v>1</v>
      </c>
      <c r="F684" s="37" t="s">
        <v>2</v>
      </c>
      <c r="G684" s="36">
        <f t="shared" si="83"/>
        <v>2145</v>
      </c>
    </row>
    <row r="685" spans="1:7" ht="50.1" customHeight="1" x14ac:dyDescent="0.25">
      <c r="A685" s="3">
        <f t="shared" si="82"/>
        <v>0</v>
      </c>
      <c r="B685" s="43" t="s">
        <v>30</v>
      </c>
      <c r="C685" s="44"/>
      <c r="D685" s="16">
        <v>4320</v>
      </c>
      <c r="E685" s="38"/>
      <c r="F685" s="37" t="s">
        <v>0</v>
      </c>
      <c r="G685" s="36">
        <f t="shared" si="83"/>
        <v>0</v>
      </c>
    </row>
    <row r="686" spans="1:7" ht="50.1" customHeight="1" x14ac:dyDescent="0.25">
      <c r="A686" s="3">
        <f t="shared" si="82"/>
        <v>0</v>
      </c>
      <c r="B686" s="43" t="s">
        <v>79</v>
      </c>
      <c r="C686" s="44"/>
      <c r="D686" s="17">
        <v>13140</v>
      </c>
      <c r="E686" s="38">
        <v>3.8</v>
      </c>
      <c r="F686" s="37" t="s">
        <v>0</v>
      </c>
      <c r="G686" s="36">
        <f t="shared" si="83"/>
        <v>49932</v>
      </c>
    </row>
    <row r="687" spans="1:7" ht="50.1" customHeight="1" x14ac:dyDescent="0.25">
      <c r="B687" s="43" t="s">
        <v>80</v>
      </c>
      <c r="C687" s="44"/>
      <c r="D687" s="17">
        <v>9940</v>
      </c>
      <c r="E687" s="38">
        <v>0</v>
      </c>
      <c r="F687" s="37"/>
      <c r="G687" s="36"/>
    </row>
    <row r="688" spans="1:7" ht="99.95" customHeight="1" x14ac:dyDescent="0.25">
      <c r="A688" s="3">
        <f t="shared" ref="A688:A693" si="84">IF((LEFT(B688,10)="Проведение"),1,0)</f>
        <v>0</v>
      </c>
      <c r="B688" s="43" t="s">
        <v>31</v>
      </c>
      <c r="C688" s="44"/>
      <c r="D688" s="16">
        <v>650</v>
      </c>
      <c r="E688" s="38">
        <v>3.8</v>
      </c>
      <c r="F688" s="37" t="s">
        <v>0</v>
      </c>
      <c r="G688" s="36">
        <f t="shared" ref="G688:G690" si="85">D688*E688</f>
        <v>2470</v>
      </c>
    </row>
    <row r="689" spans="1:7" ht="99.95" customHeight="1" x14ac:dyDescent="0.25">
      <c r="A689" s="3">
        <f t="shared" si="84"/>
        <v>0</v>
      </c>
      <c r="B689" s="43" t="s">
        <v>81</v>
      </c>
      <c r="C689" s="44"/>
      <c r="D689" s="16">
        <v>9330</v>
      </c>
      <c r="E689" s="38">
        <v>0</v>
      </c>
      <c r="F689" s="37" t="s">
        <v>0</v>
      </c>
      <c r="G689" s="36">
        <f t="shared" si="85"/>
        <v>0</v>
      </c>
    </row>
    <row r="690" spans="1:7" ht="99.95" customHeight="1" x14ac:dyDescent="0.25">
      <c r="A690" s="3">
        <f t="shared" si="84"/>
        <v>0</v>
      </c>
      <c r="B690" s="43" t="s">
        <v>32</v>
      </c>
      <c r="C690" s="44"/>
      <c r="D690" s="16">
        <v>3330</v>
      </c>
      <c r="E690" s="38">
        <v>0</v>
      </c>
      <c r="F690" s="37" t="s">
        <v>0</v>
      </c>
      <c r="G690" s="36">
        <f t="shared" si="85"/>
        <v>0</v>
      </c>
    </row>
    <row r="691" spans="1:7" ht="99.95" customHeight="1" x14ac:dyDescent="0.25">
      <c r="A691" s="3">
        <f t="shared" si="84"/>
        <v>0</v>
      </c>
      <c r="B691" s="43" t="s">
        <v>33</v>
      </c>
      <c r="C691" s="44"/>
      <c r="D691" s="16">
        <v>830</v>
      </c>
      <c r="E691" s="38">
        <v>0</v>
      </c>
      <c r="F691" s="37" t="s">
        <v>0</v>
      </c>
      <c r="G691" s="36">
        <f>D691*E691</f>
        <v>0</v>
      </c>
    </row>
    <row r="692" spans="1:7" ht="99.95" customHeight="1" x14ac:dyDescent="0.25">
      <c r="A692" s="3">
        <f t="shared" si="84"/>
        <v>0</v>
      </c>
      <c r="B692" s="43" t="s">
        <v>34</v>
      </c>
      <c r="C692" s="44"/>
      <c r="D692" s="16">
        <v>2755</v>
      </c>
      <c r="E692" s="38">
        <v>0</v>
      </c>
      <c r="F692" s="37" t="s">
        <v>0</v>
      </c>
      <c r="G692" s="36">
        <f>D692*E692</f>
        <v>0</v>
      </c>
    </row>
    <row r="693" spans="1:7" ht="99.95" customHeight="1" x14ac:dyDescent="0.25">
      <c r="A693" s="3">
        <f t="shared" si="84"/>
        <v>0</v>
      </c>
      <c r="B693" s="43" t="s">
        <v>35</v>
      </c>
      <c r="C693" s="44"/>
      <c r="D693" s="16">
        <v>4420</v>
      </c>
      <c r="E693" s="38">
        <v>0</v>
      </c>
      <c r="F693" s="37" t="s">
        <v>0</v>
      </c>
      <c r="G693" s="36">
        <f>D693*E693</f>
        <v>0</v>
      </c>
    </row>
    <row r="694" spans="1:7" ht="23.1" customHeight="1" x14ac:dyDescent="0.25">
      <c r="B694" s="18"/>
      <c r="C694" s="18"/>
      <c r="D694" s="19"/>
      <c r="E694" s="20"/>
      <c r="F694" s="21"/>
      <c r="G694" s="22"/>
    </row>
    <row r="695" spans="1:7" ht="23.1" customHeight="1" x14ac:dyDescent="0.25">
      <c r="A695" s="3">
        <f t="shared" ref="A695:A703" si="86">IF((LEFT(B695,10)="Проведение"),1,0)</f>
        <v>0</v>
      </c>
      <c r="B695" s="23"/>
      <c r="C695" s="24" t="s">
        <v>17</v>
      </c>
      <c r="D695" s="25"/>
      <c r="E695" s="23"/>
      <c r="F695" s="23"/>
      <c r="G695" s="26"/>
    </row>
    <row r="696" spans="1:7" ht="23.1" customHeight="1" x14ac:dyDescent="0.25">
      <c r="A696" s="3">
        <f t="shared" si="86"/>
        <v>0</v>
      </c>
      <c r="B696" s="23"/>
      <c r="C696" s="45" t="s">
        <v>18</v>
      </c>
      <c r="D696" s="41" t="s">
        <v>19</v>
      </c>
      <c r="E696" s="27">
        <f>IF(G682&gt;0, ROUND((G682+D675)/D675,2), 0)</f>
        <v>1.05</v>
      </c>
      <c r="F696" s="27"/>
      <c r="G696" s="23"/>
    </row>
    <row r="697" spans="1:7" ht="23.1" customHeight="1" x14ac:dyDescent="0.25">
      <c r="A697" s="3">
        <f t="shared" si="86"/>
        <v>0</v>
      </c>
      <c r="B697" s="23"/>
      <c r="C697" s="45"/>
      <c r="D697" s="41" t="s">
        <v>20</v>
      </c>
      <c r="E697" s="27">
        <f>IF(SUM(G683:G684)&gt;0,ROUND((G683+G684+D675)/D675,2),0)</f>
        <v>1.1599999999999999</v>
      </c>
      <c r="F697" s="27"/>
      <c r="G697" s="26"/>
    </row>
    <row r="698" spans="1:7" ht="23.1" customHeight="1" x14ac:dyDescent="0.25">
      <c r="A698" s="3">
        <f t="shared" si="86"/>
        <v>0</v>
      </c>
      <c r="B698" s="23"/>
      <c r="C698" s="45"/>
      <c r="D698" s="41" t="s">
        <v>21</v>
      </c>
      <c r="E698" s="27">
        <f>IF(G685&gt;0,ROUND((G685+D675)/D675,2),0)</f>
        <v>0</v>
      </c>
      <c r="F698" s="28"/>
      <c r="G698" s="26"/>
    </row>
    <row r="699" spans="1:7" ht="23.1" customHeight="1" x14ac:dyDescent="0.25">
      <c r="A699" s="3">
        <f t="shared" si="86"/>
        <v>0</v>
      </c>
      <c r="B699" s="23"/>
      <c r="C699" s="45"/>
      <c r="D699" s="41" t="s">
        <v>22</v>
      </c>
      <c r="E699" s="27">
        <f>IF(SUM(G686:G693)&gt;0,ROUND((SUM(G686:G693)+D675)/D675,2),0)</f>
        <v>3.59</v>
      </c>
      <c r="F699" s="23"/>
      <c r="G699" s="26"/>
    </row>
    <row r="700" spans="1:7" ht="23.1" customHeight="1" x14ac:dyDescent="0.25">
      <c r="A700" s="3">
        <f t="shared" si="86"/>
        <v>0</v>
      </c>
      <c r="B700" s="23"/>
      <c r="C700" s="23"/>
      <c r="D700" s="29" t="s">
        <v>23</v>
      </c>
      <c r="E700" s="30">
        <f>SUM(E696:E699)-IF(VALUE(COUNTIF(E696:E699,"&gt;0"))=4,3,0)-IF(VALUE(COUNTIF(E696:E699,"&gt;0"))=3,2,0)-IF(VALUE(COUNTIF(E696:E699,"&gt;0"))=2,1,0)</f>
        <v>3.8</v>
      </c>
      <c r="F700" s="31"/>
      <c r="G700" s="26"/>
    </row>
    <row r="701" spans="1:7" ht="23.1" customHeight="1" x14ac:dyDescent="0.25">
      <c r="A701" s="3">
        <f t="shared" si="86"/>
        <v>0</v>
      </c>
      <c r="B701" s="23"/>
      <c r="C701" s="23"/>
      <c r="D701" s="23"/>
      <c r="E701" s="32"/>
      <c r="F701" s="23"/>
      <c r="G701" s="26"/>
    </row>
    <row r="702" spans="1:7" ht="23.1" customHeight="1" x14ac:dyDescent="0.35">
      <c r="A702" s="3">
        <f t="shared" si="86"/>
        <v>0</v>
      </c>
      <c r="B702" s="33"/>
      <c r="C702" s="34" t="s">
        <v>24</v>
      </c>
      <c r="D702" s="46">
        <f>E700*D675</f>
        <v>76798</v>
      </c>
      <c r="E702" s="46"/>
      <c r="F702" s="23"/>
      <c r="G702" s="26"/>
    </row>
    <row r="703" spans="1:7" ht="23.1" customHeight="1" x14ac:dyDescent="0.3">
      <c r="A703" s="3">
        <f t="shared" si="86"/>
        <v>0</v>
      </c>
      <c r="B703" s="23"/>
      <c r="C703" s="35" t="s">
        <v>25</v>
      </c>
      <c r="D703" s="47">
        <f>D702/D674</f>
        <v>89.927400468384079</v>
      </c>
      <c r="E703" s="47"/>
      <c r="F703" s="23"/>
      <c r="G703" s="23"/>
    </row>
    <row r="704" spans="1:7" ht="54.95" customHeight="1" x14ac:dyDescent="0.8">
      <c r="A704" s="3">
        <f t="shared" ref="A704:A723" si="87">IF((LEFT(B704,10)="Проведение"),1,0)</f>
        <v>0</v>
      </c>
      <c r="B704" s="66" t="s">
        <v>101</v>
      </c>
      <c r="C704" s="66"/>
      <c r="D704" s="66"/>
      <c r="E704" s="66"/>
      <c r="F704" s="66"/>
      <c r="G704" s="66"/>
    </row>
    <row r="705" spans="1:7" ht="45.95" customHeight="1" x14ac:dyDescent="0.25">
      <c r="A705" s="3">
        <f t="shared" si="87"/>
        <v>0</v>
      </c>
      <c r="B705" s="67" t="s">
        <v>27</v>
      </c>
      <c r="C705" s="67"/>
      <c r="D705" s="67"/>
      <c r="E705" s="67"/>
      <c r="F705" s="67"/>
      <c r="G705" s="67"/>
    </row>
    <row r="706" spans="1:7" ht="30" customHeight="1" x14ac:dyDescent="0.25">
      <c r="A706" s="3">
        <f t="shared" si="87"/>
        <v>0</v>
      </c>
      <c r="B706" s="5"/>
      <c r="C706" s="6" t="s">
        <v>3</v>
      </c>
      <c r="D706" s="7"/>
      <c r="E706" s="5"/>
      <c r="F706" s="5"/>
      <c r="G706" s="8"/>
    </row>
    <row r="707" spans="1:7" ht="23.1" customHeight="1" x14ac:dyDescent="0.25">
      <c r="A707" s="3">
        <f t="shared" si="87"/>
        <v>0</v>
      </c>
      <c r="B707" s="5"/>
      <c r="C707" s="48" t="s">
        <v>4</v>
      </c>
      <c r="D707" s="51" t="s">
        <v>26</v>
      </c>
      <c r="E707" s="52"/>
      <c r="F707" s="52"/>
      <c r="G707" s="53"/>
    </row>
    <row r="708" spans="1:7" ht="23.1" customHeight="1" x14ac:dyDescent="0.25">
      <c r="A708" s="3">
        <f t="shared" si="87"/>
        <v>0</v>
      </c>
      <c r="B708" s="5"/>
      <c r="C708" s="49"/>
      <c r="D708" s="51" t="s">
        <v>156</v>
      </c>
      <c r="E708" s="52"/>
      <c r="F708" s="52"/>
      <c r="G708" s="53"/>
    </row>
    <row r="709" spans="1:7" ht="23.1" customHeight="1" x14ac:dyDescent="0.25">
      <c r="A709" s="3">
        <f t="shared" si="87"/>
        <v>0</v>
      </c>
      <c r="B709" s="5"/>
      <c r="C709" s="50"/>
      <c r="D709" s="51" t="s">
        <v>157</v>
      </c>
      <c r="E709" s="52"/>
      <c r="F709" s="52"/>
      <c r="G709" s="53"/>
    </row>
    <row r="710" spans="1:7" ht="23.1" customHeight="1" x14ac:dyDescent="0.25">
      <c r="A710" s="3">
        <f t="shared" si="87"/>
        <v>0</v>
      </c>
      <c r="B710" s="5"/>
      <c r="C710" s="40" t="s">
        <v>5</v>
      </c>
      <c r="D710" s="9">
        <v>6.3</v>
      </c>
      <c r="E710" s="10"/>
      <c r="F710" s="5"/>
      <c r="G710" s="8"/>
    </row>
    <row r="711" spans="1:7" ht="23.1" customHeight="1" x14ac:dyDescent="0.25">
      <c r="A711" s="3">
        <f t="shared" si="87"/>
        <v>0</v>
      </c>
      <c r="B711" s="5"/>
      <c r="C711" s="40" t="s">
        <v>6</v>
      </c>
      <c r="D711" s="11">
        <v>1128</v>
      </c>
      <c r="E711" s="54" t="s">
        <v>7</v>
      </c>
      <c r="F711" s="55"/>
      <c r="G711" s="58">
        <f>D712/D711</f>
        <v>147.57801418439718</v>
      </c>
    </row>
    <row r="712" spans="1:7" ht="23.1" customHeight="1" x14ac:dyDescent="0.25">
      <c r="A712" s="3">
        <f t="shared" si="87"/>
        <v>0</v>
      </c>
      <c r="B712" s="5"/>
      <c r="C712" s="40" t="s">
        <v>8</v>
      </c>
      <c r="D712" s="9">
        <v>166468</v>
      </c>
      <c r="E712" s="56"/>
      <c r="F712" s="57"/>
      <c r="G712" s="59"/>
    </row>
    <row r="713" spans="1:7" ht="23.1" customHeight="1" x14ac:dyDescent="0.25">
      <c r="A713" s="3">
        <f t="shared" si="87"/>
        <v>0</v>
      </c>
      <c r="B713" s="5"/>
      <c r="C713" s="4"/>
      <c r="D713" s="12"/>
      <c r="E713" s="10"/>
      <c r="F713" s="5"/>
      <c r="G713" s="8"/>
    </row>
    <row r="714" spans="1:7" ht="23.1" customHeight="1" x14ac:dyDescent="0.25">
      <c r="A714" s="3">
        <f t="shared" si="87"/>
        <v>0</v>
      </c>
      <c r="B714" s="5"/>
      <c r="C714" s="13" t="s">
        <v>9</v>
      </c>
      <c r="D714" s="14" t="s">
        <v>70</v>
      </c>
      <c r="E714" s="5"/>
      <c r="F714" s="5"/>
      <c r="G714" s="8"/>
    </row>
    <row r="715" spans="1:7" ht="23.1" customHeight="1" x14ac:dyDescent="0.25">
      <c r="A715" s="3">
        <f t="shared" si="87"/>
        <v>0</v>
      </c>
      <c r="B715" s="5"/>
      <c r="C715" s="13" t="s">
        <v>10</v>
      </c>
      <c r="D715" s="14">
        <v>80</v>
      </c>
      <c r="E715" s="5"/>
      <c r="F715" s="5"/>
      <c r="G715" s="8"/>
    </row>
    <row r="716" spans="1:7" ht="23.1" customHeight="1" x14ac:dyDescent="0.25">
      <c r="A716" s="3">
        <f t="shared" si="87"/>
        <v>0</v>
      </c>
      <c r="B716" s="5"/>
      <c r="C716" s="13" t="s">
        <v>11</v>
      </c>
      <c r="D716" s="15" t="s">
        <v>12</v>
      </c>
      <c r="E716" s="5"/>
      <c r="F716" s="5"/>
      <c r="G716" s="8"/>
    </row>
    <row r="717" spans="1:7" ht="23.1" customHeight="1" x14ac:dyDescent="0.25">
      <c r="A717" s="3">
        <f t="shared" si="87"/>
        <v>0</v>
      </c>
      <c r="B717" s="5"/>
      <c r="C717" s="5"/>
      <c r="D717" s="5"/>
      <c r="E717" s="5"/>
      <c r="F717" s="5"/>
      <c r="G717" s="8"/>
    </row>
    <row r="718" spans="1:7" ht="50.1" customHeight="1" x14ac:dyDescent="0.25">
      <c r="A718" s="3">
        <f t="shared" si="87"/>
        <v>0</v>
      </c>
      <c r="B718" s="60" t="s">
        <v>1</v>
      </c>
      <c r="C718" s="61"/>
      <c r="D718" s="39" t="s">
        <v>13</v>
      </c>
      <c r="E718" s="62" t="s">
        <v>14</v>
      </c>
      <c r="F718" s="63"/>
      <c r="G718" s="39" t="s">
        <v>15</v>
      </c>
    </row>
    <row r="719" spans="1:7" ht="50.1" customHeight="1" x14ac:dyDescent="0.25">
      <c r="A719" s="3">
        <f t="shared" si="87"/>
        <v>0</v>
      </c>
      <c r="B719" s="64" t="s">
        <v>28</v>
      </c>
      <c r="C719" s="65"/>
      <c r="D719" s="16">
        <v>260.39999999999998</v>
      </c>
      <c r="E719" s="38">
        <v>6.3</v>
      </c>
      <c r="F719" s="37" t="s">
        <v>0</v>
      </c>
      <c r="G719" s="36">
        <f t="shared" ref="G719:G723" si="88">D719*E719</f>
        <v>1640.5199999999998</v>
      </c>
    </row>
    <row r="720" spans="1:7" ht="50.1" customHeight="1" x14ac:dyDescent="0.25">
      <c r="A720" s="3">
        <f t="shared" si="87"/>
        <v>0</v>
      </c>
      <c r="B720" s="43" t="s">
        <v>29</v>
      </c>
      <c r="C720" s="44"/>
      <c r="D720" s="16">
        <v>1070</v>
      </c>
      <c r="E720" s="38">
        <v>1.4</v>
      </c>
      <c r="F720" s="37" t="s">
        <v>2</v>
      </c>
      <c r="G720" s="36">
        <f t="shared" si="88"/>
        <v>1498</v>
      </c>
    </row>
    <row r="721" spans="1:7" ht="50.1" customHeight="1" x14ac:dyDescent="0.25">
      <c r="A721" s="3">
        <f t="shared" si="87"/>
        <v>0</v>
      </c>
      <c r="B721" s="43" t="s">
        <v>16</v>
      </c>
      <c r="C721" s="44"/>
      <c r="D721" s="16">
        <v>2145</v>
      </c>
      <c r="E721" s="38">
        <v>1.4</v>
      </c>
      <c r="F721" s="37" t="s">
        <v>2</v>
      </c>
      <c r="G721" s="36">
        <f t="shared" si="88"/>
        <v>3003</v>
      </c>
    </row>
    <row r="722" spans="1:7" ht="50.1" customHeight="1" x14ac:dyDescent="0.25">
      <c r="A722" s="3">
        <f t="shared" si="87"/>
        <v>0</v>
      </c>
      <c r="B722" s="43" t="s">
        <v>30</v>
      </c>
      <c r="C722" s="44"/>
      <c r="D722" s="16">
        <v>4320</v>
      </c>
      <c r="E722" s="38"/>
      <c r="F722" s="37" t="s">
        <v>0</v>
      </c>
      <c r="G722" s="36">
        <f t="shared" si="88"/>
        <v>0</v>
      </c>
    </row>
    <row r="723" spans="1:7" ht="50.1" customHeight="1" x14ac:dyDescent="0.25">
      <c r="A723" s="3">
        <f t="shared" si="87"/>
        <v>0</v>
      </c>
      <c r="B723" s="43" t="s">
        <v>79</v>
      </c>
      <c r="C723" s="44"/>
      <c r="D723" s="17">
        <v>13140</v>
      </c>
      <c r="E723" s="38">
        <v>6.3</v>
      </c>
      <c r="F723" s="37" t="s">
        <v>0</v>
      </c>
      <c r="G723" s="36">
        <f t="shared" si="88"/>
        <v>82782</v>
      </c>
    </row>
    <row r="724" spans="1:7" ht="50.1" customHeight="1" x14ac:dyDescent="0.25">
      <c r="B724" s="43" t="s">
        <v>80</v>
      </c>
      <c r="C724" s="44"/>
      <c r="D724" s="17">
        <v>9940</v>
      </c>
      <c r="E724" s="38">
        <v>0</v>
      </c>
      <c r="F724" s="37"/>
      <c r="G724" s="36"/>
    </row>
    <row r="725" spans="1:7" ht="99.95" customHeight="1" x14ac:dyDescent="0.25">
      <c r="A725" s="3">
        <f t="shared" ref="A725:A730" si="89">IF((LEFT(B725,10)="Проведение"),1,0)</f>
        <v>0</v>
      </c>
      <c r="B725" s="43" t="s">
        <v>31</v>
      </c>
      <c r="C725" s="44"/>
      <c r="D725" s="16">
        <v>650</v>
      </c>
      <c r="E725" s="38">
        <v>6.3</v>
      </c>
      <c r="F725" s="37" t="s">
        <v>0</v>
      </c>
      <c r="G725" s="36">
        <f t="shared" ref="G725:G727" si="90">D725*E725</f>
        <v>4095</v>
      </c>
    </row>
    <row r="726" spans="1:7" ht="99.95" customHeight="1" x14ac:dyDescent="0.25">
      <c r="A726" s="3">
        <f t="shared" si="89"/>
        <v>0</v>
      </c>
      <c r="B726" s="43" t="s">
        <v>81</v>
      </c>
      <c r="C726" s="44"/>
      <c r="D726" s="16">
        <v>9330</v>
      </c>
      <c r="E726" s="38">
        <v>0</v>
      </c>
      <c r="F726" s="37" t="s">
        <v>0</v>
      </c>
      <c r="G726" s="36">
        <f t="shared" si="90"/>
        <v>0</v>
      </c>
    </row>
    <row r="727" spans="1:7" ht="99.95" customHeight="1" x14ac:dyDescent="0.25">
      <c r="A727" s="3">
        <f t="shared" si="89"/>
        <v>0</v>
      </c>
      <c r="B727" s="43" t="s">
        <v>32</v>
      </c>
      <c r="C727" s="44"/>
      <c r="D727" s="16">
        <v>3330</v>
      </c>
      <c r="E727" s="38">
        <v>0</v>
      </c>
      <c r="F727" s="37" t="s">
        <v>0</v>
      </c>
      <c r="G727" s="36">
        <f t="shared" si="90"/>
        <v>0</v>
      </c>
    </row>
    <row r="728" spans="1:7" ht="99.95" customHeight="1" x14ac:dyDescent="0.25">
      <c r="A728" s="3">
        <f t="shared" si="89"/>
        <v>0</v>
      </c>
      <c r="B728" s="43" t="s">
        <v>33</v>
      </c>
      <c r="C728" s="44"/>
      <c r="D728" s="16">
        <v>830</v>
      </c>
      <c r="E728" s="38">
        <v>0</v>
      </c>
      <c r="F728" s="37" t="s">
        <v>0</v>
      </c>
      <c r="G728" s="36">
        <f>D728*E728</f>
        <v>0</v>
      </c>
    </row>
    <row r="729" spans="1:7" ht="99.95" customHeight="1" x14ac:dyDescent="0.25">
      <c r="A729" s="3">
        <f t="shared" si="89"/>
        <v>0</v>
      </c>
      <c r="B729" s="43" t="s">
        <v>34</v>
      </c>
      <c r="C729" s="44"/>
      <c r="D729" s="16">
        <v>2755</v>
      </c>
      <c r="E729" s="38">
        <v>0</v>
      </c>
      <c r="F729" s="37" t="s">
        <v>0</v>
      </c>
      <c r="G729" s="36">
        <f>D729*E729</f>
        <v>0</v>
      </c>
    </row>
    <row r="730" spans="1:7" ht="99.95" customHeight="1" x14ac:dyDescent="0.25">
      <c r="A730" s="3">
        <f t="shared" si="89"/>
        <v>0</v>
      </c>
      <c r="B730" s="43" t="s">
        <v>35</v>
      </c>
      <c r="C730" s="44"/>
      <c r="D730" s="16">
        <v>4420</v>
      </c>
      <c r="E730" s="38">
        <v>0</v>
      </c>
      <c r="F730" s="37" t="s">
        <v>0</v>
      </c>
      <c r="G730" s="36">
        <f>D730*E730</f>
        <v>0</v>
      </c>
    </row>
    <row r="731" spans="1:7" ht="23.1" customHeight="1" x14ac:dyDescent="0.25">
      <c r="B731" s="18"/>
      <c r="C731" s="18"/>
      <c r="D731" s="19"/>
      <c r="E731" s="20"/>
      <c r="F731" s="21"/>
      <c r="G731" s="22"/>
    </row>
    <row r="732" spans="1:7" ht="23.1" customHeight="1" x14ac:dyDescent="0.25">
      <c r="A732" s="3">
        <f t="shared" ref="A732:A760" si="91">IF((LEFT(B732,10)="Проведение"),1,0)</f>
        <v>0</v>
      </c>
      <c r="B732" s="23"/>
      <c r="C732" s="24" t="s">
        <v>17</v>
      </c>
      <c r="D732" s="25"/>
      <c r="E732" s="23"/>
      <c r="F732" s="23"/>
      <c r="G732" s="26"/>
    </row>
    <row r="733" spans="1:7" ht="23.1" customHeight="1" x14ac:dyDescent="0.25">
      <c r="A733" s="3">
        <f t="shared" si="91"/>
        <v>0</v>
      </c>
      <c r="B733" s="23"/>
      <c r="C733" s="45" t="s">
        <v>18</v>
      </c>
      <c r="D733" s="41" t="s">
        <v>19</v>
      </c>
      <c r="E733" s="27">
        <f>IF(G719&gt;0, ROUND((G719+D712)/D712,2), 0)</f>
        <v>1.01</v>
      </c>
      <c r="F733" s="27"/>
      <c r="G733" s="23"/>
    </row>
    <row r="734" spans="1:7" ht="23.1" customHeight="1" x14ac:dyDescent="0.25">
      <c r="A734" s="3">
        <f t="shared" si="91"/>
        <v>0</v>
      </c>
      <c r="B734" s="23"/>
      <c r="C734" s="45"/>
      <c r="D734" s="41" t="s">
        <v>20</v>
      </c>
      <c r="E734" s="27">
        <f>IF(SUM(G720:G721)&gt;0,ROUND((G720+G721+D712)/D712,2),0)</f>
        <v>1.03</v>
      </c>
      <c r="F734" s="27"/>
      <c r="G734" s="26"/>
    </row>
    <row r="735" spans="1:7" ht="23.1" customHeight="1" x14ac:dyDescent="0.25">
      <c r="A735" s="3">
        <f t="shared" si="91"/>
        <v>0</v>
      </c>
      <c r="B735" s="23"/>
      <c r="C735" s="45"/>
      <c r="D735" s="41" t="s">
        <v>21</v>
      </c>
      <c r="E735" s="27">
        <f>IF(G722&gt;0,ROUND((G722+D712)/D712,2),0)</f>
        <v>0</v>
      </c>
      <c r="F735" s="28"/>
      <c r="G735" s="26"/>
    </row>
    <row r="736" spans="1:7" ht="23.1" customHeight="1" x14ac:dyDescent="0.25">
      <c r="A736" s="3">
        <f t="shared" si="91"/>
        <v>0</v>
      </c>
      <c r="B736" s="23"/>
      <c r="C736" s="45"/>
      <c r="D736" s="41" t="s">
        <v>22</v>
      </c>
      <c r="E736" s="27">
        <f>IF(SUM(G723:G730)&gt;0,ROUND((SUM(G723:G730)+D712)/D712,2),0)</f>
        <v>1.52</v>
      </c>
      <c r="F736" s="23"/>
      <c r="G736" s="26"/>
    </row>
    <row r="737" spans="1:7" ht="23.1" customHeight="1" x14ac:dyDescent="0.25">
      <c r="A737" s="3">
        <f t="shared" si="91"/>
        <v>0</v>
      </c>
      <c r="B737" s="23"/>
      <c r="C737" s="23"/>
      <c r="D737" s="29" t="s">
        <v>23</v>
      </c>
      <c r="E737" s="30">
        <f>SUM(E733:E736)-IF(VALUE(COUNTIF(E733:E736,"&gt;0"))=4,3,0)-IF(VALUE(COUNTIF(E733:E736,"&gt;0"))=3,2,0)-IF(VALUE(COUNTIF(E733:E736,"&gt;0"))=2,1,0)</f>
        <v>1.56</v>
      </c>
      <c r="F737" s="31"/>
      <c r="G737" s="26"/>
    </row>
    <row r="738" spans="1:7" ht="23.1" customHeight="1" x14ac:dyDescent="0.25">
      <c r="A738" s="3">
        <f t="shared" si="91"/>
        <v>0</v>
      </c>
      <c r="B738" s="23"/>
      <c r="C738" s="23"/>
      <c r="D738" s="23"/>
      <c r="E738" s="32"/>
      <c r="F738" s="23"/>
      <c r="G738" s="26"/>
    </row>
    <row r="739" spans="1:7" ht="23.1" customHeight="1" x14ac:dyDescent="0.35">
      <c r="A739" s="3">
        <f t="shared" si="91"/>
        <v>0</v>
      </c>
      <c r="B739" s="33"/>
      <c r="C739" s="34" t="s">
        <v>24</v>
      </c>
      <c r="D739" s="46">
        <f>E737*D712</f>
        <v>259690.08000000002</v>
      </c>
      <c r="E739" s="46"/>
      <c r="F739" s="23"/>
      <c r="G739" s="26"/>
    </row>
    <row r="740" spans="1:7" ht="23.1" customHeight="1" x14ac:dyDescent="0.3">
      <c r="A740" s="3">
        <f t="shared" si="91"/>
        <v>0</v>
      </c>
      <c r="B740" s="23"/>
      <c r="C740" s="35" t="s">
        <v>25</v>
      </c>
      <c r="D740" s="47">
        <f>D739/D711</f>
        <v>230.2217021276596</v>
      </c>
      <c r="E740" s="47"/>
      <c r="F740" s="23"/>
      <c r="G740" s="23"/>
    </row>
    <row r="741" spans="1:7" ht="54.95" customHeight="1" x14ac:dyDescent="0.8">
      <c r="A741" s="3">
        <f t="shared" si="91"/>
        <v>0</v>
      </c>
      <c r="B741" s="66" t="s">
        <v>102</v>
      </c>
      <c r="C741" s="66"/>
      <c r="D741" s="66"/>
      <c r="E741" s="66"/>
      <c r="F741" s="66"/>
      <c r="G741" s="66"/>
    </row>
    <row r="742" spans="1:7" ht="45.95" customHeight="1" x14ac:dyDescent="0.25">
      <c r="A742" s="3">
        <f t="shared" si="91"/>
        <v>0</v>
      </c>
      <c r="B742" s="67" t="s">
        <v>27</v>
      </c>
      <c r="C742" s="67"/>
      <c r="D742" s="67"/>
      <c r="E742" s="67"/>
      <c r="F742" s="67"/>
      <c r="G742" s="67"/>
    </row>
    <row r="743" spans="1:7" ht="30" customHeight="1" x14ac:dyDescent="0.25">
      <c r="A743" s="3">
        <f t="shared" si="91"/>
        <v>0</v>
      </c>
      <c r="B743" s="5"/>
      <c r="C743" s="6" t="s">
        <v>3</v>
      </c>
      <c r="D743" s="7"/>
      <c r="E743" s="5"/>
      <c r="F743" s="5"/>
      <c r="G743" s="8"/>
    </row>
    <row r="744" spans="1:7" ht="23.1" customHeight="1" x14ac:dyDescent="0.25">
      <c r="A744" s="3">
        <f t="shared" si="91"/>
        <v>0</v>
      </c>
      <c r="B744" s="5"/>
      <c r="C744" s="48" t="s">
        <v>4</v>
      </c>
      <c r="D744" s="51" t="s">
        <v>26</v>
      </c>
      <c r="E744" s="52"/>
      <c r="F744" s="52"/>
      <c r="G744" s="53"/>
    </row>
    <row r="745" spans="1:7" ht="23.1" customHeight="1" x14ac:dyDescent="0.25">
      <c r="A745" s="3">
        <f t="shared" si="91"/>
        <v>0</v>
      </c>
      <c r="B745" s="5"/>
      <c r="C745" s="49"/>
      <c r="D745" s="51" t="s">
        <v>156</v>
      </c>
      <c r="E745" s="52"/>
      <c r="F745" s="52"/>
      <c r="G745" s="53"/>
    </row>
    <row r="746" spans="1:7" ht="23.1" customHeight="1" x14ac:dyDescent="0.25">
      <c r="A746" s="3">
        <f t="shared" si="91"/>
        <v>0</v>
      </c>
      <c r="B746" s="5"/>
      <c r="C746" s="50"/>
      <c r="D746" s="51" t="s">
        <v>158</v>
      </c>
      <c r="E746" s="52"/>
      <c r="F746" s="52"/>
      <c r="G746" s="53"/>
    </row>
    <row r="747" spans="1:7" ht="23.1" customHeight="1" x14ac:dyDescent="0.25">
      <c r="A747" s="3">
        <f t="shared" si="91"/>
        <v>0</v>
      </c>
      <c r="B747" s="5"/>
      <c r="C747" s="40" t="s">
        <v>5</v>
      </c>
      <c r="D747" s="9">
        <v>8.1</v>
      </c>
      <c r="E747" s="10"/>
      <c r="F747" s="5"/>
      <c r="G747" s="8"/>
    </row>
    <row r="748" spans="1:7" ht="23.1" customHeight="1" x14ac:dyDescent="0.25">
      <c r="A748" s="3">
        <f t="shared" si="91"/>
        <v>0</v>
      </c>
      <c r="B748" s="5"/>
      <c r="C748" s="40" t="s">
        <v>6</v>
      </c>
      <c r="D748" s="11">
        <v>1536</v>
      </c>
      <c r="E748" s="54" t="s">
        <v>7</v>
      </c>
      <c r="F748" s="55"/>
      <c r="G748" s="58">
        <f>D749/D748</f>
        <v>36.252604166666664</v>
      </c>
    </row>
    <row r="749" spans="1:7" ht="23.1" customHeight="1" x14ac:dyDescent="0.25">
      <c r="A749" s="3">
        <f t="shared" si="91"/>
        <v>0</v>
      </c>
      <c r="B749" s="5"/>
      <c r="C749" s="40" t="s">
        <v>8</v>
      </c>
      <c r="D749" s="9">
        <v>55684</v>
      </c>
      <c r="E749" s="56"/>
      <c r="F749" s="57"/>
      <c r="G749" s="59"/>
    </row>
    <row r="750" spans="1:7" ht="23.1" customHeight="1" x14ac:dyDescent="0.25">
      <c r="A750" s="3">
        <f t="shared" si="91"/>
        <v>0</v>
      </c>
      <c r="B750" s="5"/>
      <c r="C750" s="4"/>
      <c r="D750" s="12"/>
      <c r="E750" s="10"/>
      <c r="F750" s="5"/>
      <c r="G750" s="8"/>
    </row>
    <row r="751" spans="1:7" ht="23.1" customHeight="1" x14ac:dyDescent="0.25">
      <c r="A751" s="3">
        <f t="shared" si="91"/>
        <v>0</v>
      </c>
      <c r="B751" s="5"/>
      <c r="C751" s="13" t="s">
        <v>9</v>
      </c>
      <c r="D751" s="14" t="s">
        <v>49</v>
      </c>
      <c r="E751" s="5"/>
      <c r="F751" s="5"/>
      <c r="G751" s="8"/>
    </row>
    <row r="752" spans="1:7" ht="23.1" customHeight="1" x14ac:dyDescent="0.25">
      <c r="A752" s="3">
        <f t="shared" si="91"/>
        <v>0</v>
      </c>
      <c r="B752" s="5"/>
      <c r="C752" s="13" t="s">
        <v>10</v>
      </c>
      <c r="D752" s="14">
        <v>50</v>
      </c>
      <c r="E752" s="5"/>
      <c r="F752" s="5"/>
      <c r="G752" s="8"/>
    </row>
    <row r="753" spans="1:7" ht="23.1" customHeight="1" x14ac:dyDescent="0.25">
      <c r="A753" s="3">
        <f t="shared" si="91"/>
        <v>0</v>
      </c>
      <c r="B753" s="5"/>
      <c r="C753" s="13" t="s">
        <v>11</v>
      </c>
      <c r="D753" s="15" t="s">
        <v>12</v>
      </c>
      <c r="E753" s="5"/>
      <c r="F753" s="5"/>
      <c r="G753" s="8"/>
    </row>
    <row r="754" spans="1:7" ht="23.1" customHeight="1" x14ac:dyDescent="0.25">
      <c r="A754" s="3">
        <f t="shared" si="91"/>
        <v>0</v>
      </c>
      <c r="B754" s="5"/>
      <c r="C754" s="5"/>
      <c r="D754" s="5"/>
      <c r="E754" s="5"/>
      <c r="F754" s="5"/>
      <c r="G754" s="8"/>
    </row>
    <row r="755" spans="1:7" ht="50.1" customHeight="1" x14ac:dyDescent="0.25">
      <c r="A755" s="3">
        <f t="shared" si="91"/>
        <v>0</v>
      </c>
      <c r="B755" s="60" t="s">
        <v>1</v>
      </c>
      <c r="C755" s="61"/>
      <c r="D755" s="39" t="s">
        <v>13</v>
      </c>
      <c r="E755" s="62" t="s">
        <v>14</v>
      </c>
      <c r="F755" s="63"/>
      <c r="G755" s="39" t="s">
        <v>15</v>
      </c>
    </row>
    <row r="756" spans="1:7" ht="50.1" customHeight="1" x14ac:dyDescent="0.25">
      <c r="A756" s="3">
        <f t="shared" si="91"/>
        <v>0</v>
      </c>
      <c r="B756" s="64" t="s">
        <v>28</v>
      </c>
      <c r="C756" s="65"/>
      <c r="D756" s="16">
        <v>260.39999999999998</v>
      </c>
      <c r="E756" s="38">
        <v>8.1</v>
      </c>
      <c r="F756" s="37" t="s">
        <v>0</v>
      </c>
      <c r="G756" s="36">
        <f t="shared" ref="G756:G760" si="92">D756*E756</f>
        <v>2109.2399999999998</v>
      </c>
    </row>
    <row r="757" spans="1:7" ht="50.1" customHeight="1" x14ac:dyDescent="0.25">
      <c r="A757" s="3">
        <f t="shared" si="91"/>
        <v>0</v>
      </c>
      <c r="B757" s="43" t="s">
        <v>29</v>
      </c>
      <c r="C757" s="44"/>
      <c r="D757" s="16">
        <v>1070</v>
      </c>
      <c r="E757" s="38">
        <v>1.6</v>
      </c>
      <c r="F757" s="37" t="s">
        <v>2</v>
      </c>
      <c r="G757" s="36">
        <f t="shared" si="92"/>
        <v>1712</v>
      </c>
    </row>
    <row r="758" spans="1:7" ht="50.1" customHeight="1" x14ac:dyDescent="0.25">
      <c r="A758" s="3">
        <f t="shared" si="91"/>
        <v>0</v>
      </c>
      <c r="B758" s="43" t="s">
        <v>16</v>
      </c>
      <c r="C758" s="44"/>
      <c r="D758" s="16">
        <v>2145</v>
      </c>
      <c r="E758" s="38">
        <v>1.6</v>
      </c>
      <c r="F758" s="37" t="s">
        <v>2</v>
      </c>
      <c r="G758" s="36">
        <f t="shared" si="92"/>
        <v>3432</v>
      </c>
    </row>
    <row r="759" spans="1:7" ht="50.1" customHeight="1" x14ac:dyDescent="0.25">
      <c r="A759" s="3">
        <f t="shared" si="91"/>
        <v>0</v>
      </c>
      <c r="B759" s="43" t="s">
        <v>30</v>
      </c>
      <c r="C759" s="44"/>
      <c r="D759" s="16">
        <v>4320</v>
      </c>
      <c r="E759" s="38"/>
      <c r="F759" s="37" t="s">
        <v>0</v>
      </c>
      <c r="G759" s="36">
        <f t="shared" si="92"/>
        <v>0</v>
      </c>
    </row>
    <row r="760" spans="1:7" ht="50.1" customHeight="1" x14ac:dyDescent="0.25">
      <c r="A760" s="3">
        <f t="shared" si="91"/>
        <v>0</v>
      </c>
      <c r="B760" s="43" t="s">
        <v>79</v>
      </c>
      <c r="C760" s="44"/>
      <c r="D760" s="17">
        <v>13140</v>
      </c>
      <c r="E760" s="38">
        <v>8.1</v>
      </c>
      <c r="F760" s="37" t="s">
        <v>0</v>
      </c>
      <c r="G760" s="36">
        <f t="shared" si="92"/>
        <v>106434</v>
      </c>
    </row>
    <row r="761" spans="1:7" ht="50.1" customHeight="1" x14ac:dyDescent="0.25">
      <c r="B761" s="43" t="s">
        <v>80</v>
      </c>
      <c r="C761" s="44"/>
      <c r="D761" s="17">
        <v>9940</v>
      </c>
      <c r="E761" s="38">
        <v>0</v>
      </c>
      <c r="F761" s="37"/>
      <c r="G761" s="36"/>
    </row>
    <row r="762" spans="1:7" ht="99.95" customHeight="1" x14ac:dyDescent="0.25">
      <c r="A762" s="3">
        <f t="shared" ref="A762:A767" si="93">IF((LEFT(B762,10)="Проведение"),1,0)</f>
        <v>0</v>
      </c>
      <c r="B762" s="43" t="s">
        <v>31</v>
      </c>
      <c r="C762" s="44"/>
      <c r="D762" s="16">
        <v>650</v>
      </c>
      <c r="E762" s="38">
        <v>8.1</v>
      </c>
      <c r="F762" s="37" t="s">
        <v>0</v>
      </c>
      <c r="G762" s="36">
        <f t="shared" ref="G762:G764" si="94">D762*E762</f>
        <v>5265</v>
      </c>
    </row>
    <row r="763" spans="1:7" ht="99.95" customHeight="1" x14ac:dyDescent="0.25">
      <c r="A763" s="3">
        <f t="shared" si="93"/>
        <v>0</v>
      </c>
      <c r="B763" s="43" t="s">
        <v>81</v>
      </c>
      <c r="C763" s="44"/>
      <c r="D763" s="16">
        <v>9330</v>
      </c>
      <c r="E763" s="38">
        <v>0</v>
      </c>
      <c r="F763" s="37" t="s">
        <v>0</v>
      </c>
      <c r="G763" s="36">
        <f t="shared" si="94"/>
        <v>0</v>
      </c>
    </row>
    <row r="764" spans="1:7" ht="99.95" customHeight="1" x14ac:dyDescent="0.25">
      <c r="A764" s="3">
        <f t="shared" si="93"/>
        <v>0</v>
      </c>
      <c r="B764" s="43" t="s">
        <v>32</v>
      </c>
      <c r="C764" s="44"/>
      <c r="D764" s="16">
        <v>3330</v>
      </c>
      <c r="E764" s="38">
        <v>0</v>
      </c>
      <c r="F764" s="37" t="s">
        <v>0</v>
      </c>
      <c r="G764" s="36">
        <f t="shared" si="94"/>
        <v>0</v>
      </c>
    </row>
    <row r="765" spans="1:7" ht="99.95" customHeight="1" x14ac:dyDescent="0.25">
      <c r="A765" s="3">
        <f t="shared" si="93"/>
        <v>0</v>
      </c>
      <c r="B765" s="43" t="s">
        <v>33</v>
      </c>
      <c r="C765" s="44"/>
      <c r="D765" s="16">
        <v>830</v>
      </c>
      <c r="E765" s="38">
        <v>0</v>
      </c>
      <c r="F765" s="37" t="s">
        <v>0</v>
      </c>
      <c r="G765" s="36">
        <f>D765*E765</f>
        <v>0</v>
      </c>
    </row>
    <row r="766" spans="1:7" ht="99.95" customHeight="1" x14ac:dyDescent="0.25">
      <c r="A766" s="3">
        <f t="shared" si="93"/>
        <v>0</v>
      </c>
      <c r="B766" s="43" t="s">
        <v>34</v>
      </c>
      <c r="C766" s="44"/>
      <c r="D766" s="16">
        <v>2755</v>
      </c>
      <c r="E766" s="38">
        <v>0</v>
      </c>
      <c r="F766" s="37" t="s">
        <v>0</v>
      </c>
      <c r="G766" s="36">
        <f>D766*E766</f>
        <v>0</v>
      </c>
    </row>
    <row r="767" spans="1:7" ht="99.95" customHeight="1" x14ac:dyDescent="0.25">
      <c r="A767" s="3">
        <f t="shared" si="93"/>
        <v>0</v>
      </c>
      <c r="B767" s="43" t="s">
        <v>35</v>
      </c>
      <c r="C767" s="44"/>
      <c r="D767" s="16">
        <v>4420</v>
      </c>
      <c r="E767" s="38">
        <v>0</v>
      </c>
      <c r="F767" s="37" t="s">
        <v>0</v>
      </c>
      <c r="G767" s="36">
        <f>D767*E767</f>
        <v>0</v>
      </c>
    </row>
    <row r="768" spans="1:7" ht="23.1" customHeight="1" x14ac:dyDescent="0.25">
      <c r="B768" s="18"/>
      <c r="C768" s="18"/>
      <c r="D768" s="19"/>
      <c r="E768" s="20"/>
      <c r="F768" s="21"/>
      <c r="G768" s="22"/>
    </row>
    <row r="769" spans="1:7" ht="23.1" customHeight="1" x14ac:dyDescent="0.25">
      <c r="A769" s="3">
        <f t="shared" ref="A769:A777" si="95">IF((LEFT(B769,10)="Проведение"),1,0)</f>
        <v>0</v>
      </c>
      <c r="B769" s="23"/>
      <c r="C769" s="24" t="s">
        <v>17</v>
      </c>
      <c r="D769" s="25"/>
      <c r="E769" s="23"/>
      <c r="F769" s="23"/>
      <c r="G769" s="26"/>
    </row>
    <row r="770" spans="1:7" ht="23.1" customHeight="1" x14ac:dyDescent="0.25">
      <c r="A770" s="3">
        <f t="shared" si="95"/>
        <v>0</v>
      </c>
      <c r="B770" s="23"/>
      <c r="C770" s="45" t="s">
        <v>18</v>
      </c>
      <c r="D770" s="41" t="s">
        <v>19</v>
      </c>
      <c r="E770" s="27">
        <f>IF(G756&gt;0, ROUND((G756+D749)/D749,2), 0)</f>
        <v>1.04</v>
      </c>
      <c r="F770" s="27"/>
      <c r="G770" s="23"/>
    </row>
    <row r="771" spans="1:7" ht="23.1" customHeight="1" x14ac:dyDescent="0.25">
      <c r="A771" s="3">
        <f t="shared" si="95"/>
        <v>0</v>
      </c>
      <c r="B771" s="23"/>
      <c r="C771" s="45"/>
      <c r="D771" s="41" t="s">
        <v>20</v>
      </c>
      <c r="E771" s="27">
        <f>IF(SUM(G757:G758)&gt;0,ROUND((G757+G758+D749)/D749,2),0)</f>
        <v>1.0900000000000001</v>
      </c>
      <c r="F771" s="27"/>
      <c r="G771" s="26"/>
    </row>
    <row r="772" spans="1:7" ht="23.1" customHeight="1" x14ac:dyDescent="0.25">
      <c r="A772" s="3">
        <f t="shared" si="95"/>
        <v>0</v>
      </c>
      <c r="B772" s="23"/>
      <c r="C772" s="45"/>
      <c r="D772" s="41" t="s">
        <v>21</v>
      </c>
      <c r="E772" s="27">
        <f>IF(G759&gt;0,ROUND((G759+D749)/D749,2),0)</f>
        <v>0</v>
      </c>
      <c r="F772" s="28"/>
      <c r="G772" s="26"/>
    </row>
    <row r="773" spans="1:7" ht="23.1" customHeight="1" x14ac:dyDescent="0.25">
      <c r="A773" s="3">
        <f t="shared" si="95"/>
        <v>0</v>
      </c>
      <c r="B773" s="23"/>
      <c r="C773" s="45"/>
      <c r="D773" s="41" t="s">
        <v>22</v>
      </c>
      <c r="E773" s="27">
        <f>IF(SUM(G760:G767)&gt;0,ROUND((SUM(G760:G767)+D749)/D749,2),0)</f>
        <v>3.01</v>
      </c>
      <c r="F773" s="23"/>
      <c r="G773" s="26"/>
    </row>
    <row r="774" spans="1:7" ht="23.1" customHeight="1" x14ac:dyDescent="0.25">
      <c r="A774" s="3">
        <f t="shared" si="95"/>
        <v>0</v>
      </c>
      <c r="B774" s="23"/>
      <c r="C774" s="23"/>
      <c r="D774" s="29" t="s">
        <v>23</v>
      </c>
      <c r="E774" s="30">
        <f>SUM(E770:E773)-IF(VALUE(COUNTIF(E770:E773,"&gt;0"))=4,3,0)-IF(VALUE(COUNTIF(E770:E773,"&gt;0"))=3,2,0)-IF(VALUE(COUNTIF(E770:E773,"&gt;0"))=2,1,0)</f>
        <v>3.1399999999999997</v>
      </c>
      <c r="F774" s="31"/>
      <c r="G774" s="26"/>
    </row>
    <row r="775" spans="1:7" ht="23.1" customHeight="1" x14ac:dyDescent="0.25">
      <c r="A775" s="3">
        <f t="shared" si="95"/>
        <v>0</v>
      </c>
      <c r="B775" s="23"/>
      <c r="C775" s="23"/>
      <c r="D775" s="23"/>
      <c r="E775" s="32"/>
      <c r="F775" s="23"/>
      <c r="G775" s="26"/>
    </row>
    <row r="776" spans="1:7" ht="23.1" customHeight="1" x14ac:dyDescent="0.35">
      <c r="A776" s="3">
        <f t="shared" si="95"/>
        <v>0</v>
      </c>
      <c r="B776" s="33"/>
      <c r="C776" s="34" t="s">
        <v>24</v>
      </c>
      <c r="D776" s="46">
        <f>E774*D749</f>
        <v>174847.75999999998</v>
      </c>
      <c r="E776" s="46"/>
      <c r="F776" s="23"/>
      <c r="G776" s="26"/>
    </row>
    <row r="777" spans="1:7" ht="23.1" customHeight="1" x14ac:dyDescent="0.3">
      <c r="A777" s="3">
        <f t="shared" si="95"/>
        <v>0</v>
      </c>
      <c r="B777" s="23"/>
      <c r="C777" s="35" t="s">
        <v>25</v>
      </c>
      <c r="D777" s="47">
        <f>D776/D748</f>
        <v>113.83317708333333</v>
      </c>
      <c r="E777" s="47"/>
      <c r="F777" s="23"/>
      <c r="G777" s="23"/>
    </row>
    <row r="778" spans="1:7" ht="54.95" customHeight="1" x14ac:dyDescent="0.8">
      <c r="A778" s="3">
        <f t="shared" ref="A778:A797" si="96">IF((LEFT(B778,10)="Проведение"),1,0)</f>
        <v>0</v>
      </c>
      <c r="B778" s="66" t="s">
        <v>103</v>
      </c>
      <c r="C778" s="66"/>
      <c r="D778" s="66"/>
      <c r="E778" s="66"/>
      <c r="F778" s="66"/>
      <c r="G778" s="66"/>
    </row>
    <row r="779" spans="1:7" ht="45.95" customHeight="1" x14ac:dyDescent="0.25">
      <c r="A779" s="3">
        <f t="shared" si="96"/>
        <v>0</v>
      </c>
      <c r="B779" s="67" t="s">
        <v>27</v>
      </c>
      <c r="C779" s="67"/>
      <c r="D779" s="67"/>
      <c r="E779" s="67"/>
      <c r="F779" s="67"/>
      <c r="G779" s="67"/>
    </row>
    <row r="780" spans="1:7" ht="30" customHeight="1" x14ac:dyDescent="0.25">
      <c r="A780" s="3">
        <f t="shared" si="96"/>
        <v>0</v>
      </c>
      <c r="B780" s="5"/>
      <c r="C780" s="6" t="s">
        <v>3</v>
      </c>
      <c r="D780" s="7"/>
      <c r="E780" s="5"/>
      <c r="F780" s="5"/>
      <c r="G780" s="8"/>
    </row>
    <row r="781" spans="1:7" ht="23.1" customHeight="1" x14ac:dyDescent="0.25">
      <c r="A781" s="3">
        <f t="shared" si="96"/>
        <v>0</v>
      </c>
      <c r="B781" s="5"/>
      <c r="C781" s="48" t="s">
        <v>4</v>
      </c>
      <c r="D781" s="51" t="s">
        <v>26</v>
      </c>
      <c r="E781" s="52"/>
      <c r="F781" s="52"/>
      <c r="G781" s="53"/>
    </row>
    <row r="782" spans="1:7" ht="23.1" customHeight="1" x14ac:dyDescent="0.25">
      <c r="A782" s="3">
        <f t="shared" si="96"/>
        <v>0</v>
      </c>
      <c r="B782" s="5"/>
      <c r="C782" s="49"/>
      <c r="D782" s="51" t="s">
        <v>156</v>
      </c>
      <c r="E782" s="52"/>
      <c r="F782" s="52"/>
      <c r="G782" s="53"/>
    </row>
    <row r="783" spans="1:7" ht="23.1" customHeight="1" x14ac:dyDescent="0.25">
      <c r="A783" s="3">
        <f t="shared" si="96"/>
        <v>0</v>
      </c>
      <c r="B783" s="5"/>
      <c r="C783" s="50"/>
      <c r="D783" s="51" t="s">
        <v>159</v>
      </c>
      <c r="E783" s="52"/>
      <c r="F783" s="52"/>
      <c r="G783" s="53"/>
    </row>
    <row r="784" spans="1:7" ht="23.1" customHeight="1" x14ac:dyDescent="0.25">
      <c r="A784" s="3">
        <f t="shared" si="96"/>
        <v>0</v>
      </c>
      <c r="B784" s="5"/>
      <c r="C784" s="40" t="s">
        <v>5</v>
      </c>
      <c r="D784" s="9">
        <v>6.1</v>
      </c>
      <c r="E784" s="10"/>
      <c r="F784" s="5"/>
      <c r="G784" s="8"/>
    </row>
    <row r="785" spans="1:7" ht="23.1" customHeight="1" x14ac:dyDescent="0.25">
      <c r="A785" s="3">
        <f t="shared" si="96"/>
        <v>0</v>
      </c>
      <c r="B785" s="5"/>
      <c r="C785" s="40" t="s">
        <v>6</v>
      </c>
      <c r="D785" s="11">
        <v>948</v>
      </c>
      <c r="E785" s="54" t="s">
        <v>7</v>
      </c>
      <c r="F785" s="55"/>
      <c r="G785" s="58">
        <f>D786/D785</f>
        <v>40.761603375527429</v>
      </c>
    </row>
    <row r="786" spans="1:7" ht="23.1" customHeight="1" x14ac:dyDescent="0.25">
      <c r="A786" s="3">
        <f t="shared" si="96"/>
        <v>0</v>
      </c>
      <c r="B786" s="5"/>
      <c r="C786" s="40" t="s">
        <v>8</v>
      </c>
      <c r="D786" s="9">
        <v>38642</v>
      </c>
      <c r="E786" s="56"/>
      <c r="F786" s="57"/>
      <c r="G786" s="59"/>
    </row>
    <row r="787" spans="1:7" ht="23.1" customHeight="1" x14ac:dyDescent="0.25">
      <c r="A787" s="3">
        <f t="shared" si="96"/>
        <v>0</v>
      </c>
      <c r="B787" s="5"/>
      <c r="C787" s="4"/>
      <c r="D787" s="12"/>
      <c r="E787" s="10"/>
      <c r="F787" s="5"/>
      <c r="G787" s="8"/>
    </row>
    <row r="788" spans="1:7" ht="23.1" customHeight="1" x14ac:dyDescent="0.25">
      <c r="A788" s="3">
        <f t="shared" si="96"/>
        <v>0</v>
      </c>
      <c r="B788" s="5"/>
      <c r="C788" s="13" t="s">
        <v>9</v>
      </c>
      <c r="D788" s="14" t="s">
        <v>71</v>
      </c>
      <c r="E788" s="5"/>
      <c r="F788" s="5"/>
      <c r="G788" s="8"/>
    </row>
    <row r="789" spans="1:7" ht="23.1" customHeight="1" x14ac:dyDescent="0.25">
      <c r="A789" s="3">
        <f t="shared" si="96"/>
        <v>0</v>
      </c>
      <c r="B789" s="5"/>
      <c r="C789" s="13" t="s">
        <v>10</v>
      </c>
      <c r="D789" s="14">
        <v>100</v>
      </c>
      <c r="E789" s="5"/>
      <c r="F789" s="5"/>
      <c r="G789" s="8"/>
    </row>
    <row r="790" spans="1:7" ht="23.1" customHeight="1" x14ac:dyDescent="0.25">
      <c r="A790" s="3">
        <f t="shared" si="96"/>
        <v>0</v>
      </c>
      <c r="B790" s="5"/>
      <c r="C790" s="13" t="s">
        <v>11</v>
      </c>
      <c r="D790" s="15" t="s">
        <v>12</v>
      </c>
      <c r="E790" s="5"/>
      <c r="F790" s="5"/>
      <c r="G790" s="8"/>
    </row>
    <row r="791" spans="1:7" ht="23.1" customHeight="1" x14ac:dyDescent="0.25">
      <c r="A791" s="3">
        <f t="shared" si="96"/>
        <v>0</v>
      </c>
      <c r="B791" s="5"/>
      <c r="C791" s="5"/>
      <c r="D791" s="5"/>
      <c r="E791" s="5"/>
      <c r="F791" s="5"/>
      <c r="G791" s="8"/>
    </row>
    <row r="792" spans="1:7" ht="50.1" customHeight="1" x14ac:dyDescent="0.25">
      <c r="A792" s="3">
        <f t="shared" si="96"/>
        <v>0</v>
      </c>
      <c r="B792" s="60" t="s">
        <v>1</v>
      </c>
      <c r="C792" s="61"/>
      <c r="D792" s="39" t="s">
        <v>13</v>
      </c>
      <c r="E792" s="62" t="s">
        <v>14</v>
      </c>
      <c r="F792" s="63"/>
      <c r="G792" s="39" t="s">
        <v>15</v>
      </c>
    </row>
    <row r="793" spans="1:7" ht="50.1" customHeight="1" x14ac:dyDescent="0.25">
      <c r="A793" s="3">
        <f t="shared" si="96"/>
        <v>0</v>
      </c>
      <c r="B793" s="64" t="s">
        <v>28</v>
      </c>
      <c r="C793" s="65"/>
      <c r="D793" s="16">
        <v>260.39999999999998</v>
      </c>
      <c r="E793" s="38">
        <v>6.1</v>
      </c>
      <c r="F793" s="37" t="s">
        <v>0</v>
      </c>
      <c r="G793" s="36">
        <f t="shared" ref="G793:G797" si="97">D793*E793</f>
        <v>1588.4399999999998</v>
      </c>
    </row>
    <row r="794" spans="1:7" ht="50.1" customHeight="1" x14ac:dyDescent="0.25">
      <c r="A794" s="3">
        <f t="shared" si="96"/>
        <v>0</v>
      </c>
      <c r="B794" s="43" t="s">
        <v>29</v>
      </c>
      <c r="C794" s="44"/>
      <c r="D794" s="16">
        <v>1070</v>
      </c>
      <c r="E794" s="38">
        <v>1.4</v>
      </c>
      <c r="F794" s="37" t="s">
        <v>2</v>
      </c>
      <c r="G794" s="36">
        <f t="shared" si="97"/>
        <v>1498</v>
      </c>
    </row>
    <row r="795" spans="1:7" ht="50.1" customHeight="1" x14ac:dyDescent="0.25">
      <c r="A795" s="3">
        <f t="shared" si="96"/>
        <v>0</v>
      </c>
      <c r="B795" s="43" t="s">
        <v>16</v>
      </c>
      <c r="C795" s="44"/>
      <c r="D795" s="16">
        <v>2145</v>
      </c>
      <c r="E795" s="38">
        <v>1.4</v>
      </c>
      <c r="F795" s="37" t="s">
        <v>2</v>
      </c>
      <c r="G795" s="36">
        <f t="shared" si="97"/>
        <v>3003</v>
      </c>
    </row>
    <row r="796" spans="1:7" ht="50.1" customHeight="1" x14ac:dyDescent="0.25">
      <c r="A796" s="3">
        <f t="shared" si="96"/>
        <v>0</v>
      </c>
      <c r="B796" s="43" t="s">
        <v>30</v>
      </c>
      <c r="C796" s="44"/>
      <c r="D796" s="16">
        <v>4320</v>
      </c>
      <c r="E796" s="38"/>
      <c r="F796" s="37" t="s">
        <v>0</v>
      </c>
      <c r="G796" s="36">
        <f t="shared" si="97"/>
        <v>0</v>
      </c>
    </row>
    <row r="797" spans="1:7" ht="50.1" customHeight="1" x14ac:dyDescent="0.25">
      <c r="A797" s="3">
        <f t="shared" si="96"/>
        <v>0</v>
      </c>
      <c r="B797" s="43" t="s">
        <v>79</v>
      </c>
      <c r="C797" s="44"/>
      <c r="D797" s="17">
        <v>13140</v>
      </c>
      <c r="E797" s="38">
        <v>6.1</v>
      </c>
      <c r="F797" s="37" t="s">
        <v>0</v>
      </c>
      <c r="G797" s="36">
        <f t="shared" si="97"/>
        <v>80154</v>
      </c>
    </row>
    <row r="798" spans="1:7" ht="50.1" customHeight="1" x14ac:dyDescent="0.25">
      <c r="B798" s="43" t="s">
        <v>80</v>
      </c>
      <c r="C798" s="44"/>
      <c r="D798" s="17">
        <v>9940</v>
      </c>
      <c r="E798" s="38">
        <v>6.1</v>
      </c>
      <c r="F798" s="37"/>
      <c r="G798" s="36"/>
    </row>
    <row r="799" spans="1:7" ht="99.95" customHeight="1" x14ac:dyDescent="0.25">
      <c r="A799" s="3">
        <f t="shared" ref="A799:A804" si="98">IF((LEFT(B799,10)="Проведение"),1,0)</f>
        <v>0</v>
      </c>
      <c r="B799" s="43" t="s">
        <v>31</v>
      </c>
      <c r="C799" s="44"/>
      <c r="D799" s="16">
        <v>650</v>
      </c>
      <c r="E799" s="38">
        <v>0</v>
      </c>
      <c r="F799" s="37" t="s">
        <v>0</v>
      </c>
      <c r="G799" s="36">
        <f t="shared" ref="G799:G801" si="99">D799*E799</f>
        <v>0</v>
      </c>
    </row>
    <row r="800" spans="1:7" ht="99.95" customHeight="1" x14ac:dyDescent="0.25">
      <c r="A800" s="3">
        <f t="shared" si="98"/>
        <v>0</v>
      </c>
      <c r="B800" s="43" t="s">
        <v>81</v>
      </c>
      <c r="C800" s="44"/>
      <c r="D800" s="16">
        <v>9330</v>
      </c>
      <c r="E800" s="38">
        <v>6.1</v>
      </c>
      <c r="F800" s="37" t="s">
        <v>0</v>
      </c>
      <c r="G800" s="36">
        <f t="shared" si="99"/>
        <v>56913</v>
      </c>
    </row>
    <row r="801" spans="1:7" ht="99.95" customHeight="1" x14ac:dyDescent="0.25">
      <c r="A801" s="3">
        <f t="shared" si="98"/>
        <v>0</v>
      </c>
      <c r="B801" s="43" t="s">
        <v>32</v>
      </c>
      <c r="C801" s="44"/>
      <c r="D801" s="16">
        <v>3330</v>
      </c>
      <c r="E801" s="38">
        <v>6.1</v>
      </c>
      <c r="F801" s="37" t="s">
        <v>0</v>
      </c>
      <c r="G801" s="36">
        <f t="shared" si="99"/>
        <v>20313</v>
      </c>
    </row>
    <row r="802" spans="1:7" ht="99.95" customHeight="1" x14ac:dyDescent="0.25">
      <c r="A802" s="3">
        <f t="shared" si="98"/>
        <v>0</v>
      </c>
      <c r="B802" s="43" t="s">
        <v>33</v>
      </c>
      <c r="C802" s="44"/>
      <c r="D802" s="16">
        <v>830</v>
      </c>
      <c r="E802" s="38">
        <v>6.1</v>
      </c>
      <c r="F802" s="37" t="s">
        <v>0</v>
      </c>
      <c r="G802" s="36">
        <f>D802*E802</f>
        <v>5063</v>
      </c>
    </row>
    <row r="803" spans="1:7" ht="99.95" customHeight="1" x14ac:dyDescent="0.25">
      <c r="A803" s="3">
        <f t="shared" si="98"/>
        <v>0</v>
      </c>
      <c r="B803" s="43" t="s">
        <v>34</v>
      </c>
      <c r="C803" s="44"/>
      <c r="D803" s="16">
        <v>2755</v>
      </c>
      <c r="E803" s="38">
        <v>6.1</v>
      </c>
      <c r="F803" s="37" t="s">
        <v>0</v>
      </c>
      <c r="G803" s="36">
        <f>D803*E803</f>
        <v>16805.5</v>
      </c>
    </row>
    <row r="804" spans="1:7" ht="99.95" customHeight="1" x14ac:dyDescent="0.25">
      <c r="A804" s="3">
        <f t="shared" si="98"/>
        <v>0</v>
      </c>
      <c r="B804" s="43" t="s">
        <v>35</v>
      </c>
      <c r="C804" s="44"/>
      <c r="D804" s="16">
        <v>4420</v>
      </c>
      <c r="E804" s="38">
        <v>61</v>
      </c>
      <c r="F804" s="37" t="s">
        <v>0</v>
      </c>
      <c r="G804" s="36">
        <f>D804*E804</f>
        <v>269620</v>
      </c>
    </row>
    <row r="805" spans="1:7" ht="23.1" customHeight="1" x14ac:dyDescent="0.25">
      <c r="B805" s="18"/>
      <c r="C805" s="18"/>
      <c r="D805" s="19"/>
      <c r="E805" s="20"/>
      <c r="F805" s="21"/>
      <c r="G805" s="22"/>
    </row>
    <row r="806" spans="1:7" ht="23.1" customHeight="1" x14ac:dyDescent="0.25">
      <c r="A806" s="3">
        <f t="shared" ref="A806:A834" si="100">IF((LEFT(B806,10)="Проведение"),1,0)</f>
        <v>0</v>
      </c>
      <c r="B806" s="23"/>
      <c r="C806" s="24" t="s">
        <v>17</v>
      </c>
      <c r="D806" s="25"/>
      <c r="E806" s="23"/>
      <c r="F806" s="23"/>
      <c r="G806" s="26"/>
    </row>
    <row r="807" spans="1:7" ht="23.1" customHeight="1" x14ac:dyDescent="0.25">
      <c r="A807" s="3">
        <f t="shared" si="100"/>
        <v>0</v>
      </c>
      <c r="B807" s="23"/>
      <c r="C807" s="45" t="s">
        <v>18</v>
      </c>
      <c r="D807" s="41" t="s">
        <v>19</v>
      </c>
      <c r="E807" s="27">
        <f>IF(G793&gt;0, ROUND((G793+D786)/D786,2), 0)</f>
        <v>1.04</v>
      </c>
      <c r="F807" s="27"/>
      <c r="G807" s="23"/>
    </row>
    <row r="808" spans="1:7" ht="23.1" customHeight="1" x14ac:dyDescent="0.25">
      <c r="A808" s="3">
        <f t="shared" si="100"/>
        <v>0</v>
      </c>
      <c r="B808" s="23"/>
      <c r="C808" s="45"/>
      <c r="D808" s="41" t="s">
        <v>20</v>
      </c>
      <c r="E808" s="27">
        <f>IF(SUM(G794:G795)&gt;0,ROUND((G794+G795+D786)/D786,2),0)</f>
        <v>1.1200000000000001</v>
      </c>
      <c r="F808" s="27"/>
      <c r="G808" s="26"/>
    </row>
    <row r="809" spans="1:7" ht="23.1" customHeight="1" x14ac:dyDescent="0.25">
      <c r="A809" s="3">
        <f t="shared" si="100"/>
        <v>0</v>
      </c>
      <c r="B809" s="23"/>
      <c r="C809" s="45"/>
      <c r="D809" s="41" t="s">
        <v>21</v>
      </c>
      <c r="E809" s="27">
        <f>IF(G796&gt;0,ROUND((G796+D786)/D786,2),0)</f>
        <v>0</v>
      </c>
      <c r="F809" s="28"/>
      <c r="G809" s="26"/>
    </row>
    <row r="810" spans="1:7" ht="23.1" customHeight="1" x14ac:dyDescent="0.25">
      <c r="A810" s="3">
        <f t="shared" si="100"/>
        <v>0</v>
      </c>
      <c r="B810" s="23"/>
      <c r="C810" s="45"/>
      <c r="D810" s="41" t="s">
        <v>22</v>
      </c>
      <c r="E810" s="27">
        <f>IF(SUM(G797:G804)&gt;0,ROUND((SUM(G797:G804)+D786)/D786,2),0)</f>
        <v>12.62</v>
      </c>
      <c r="F810" s="23"/>
      <c r="G810" s="26"/>
    </row>
    <row r="811" spans="1:7" ht="23.1" customHeight="1" x14ac:dyDescent="0.25">
      <c r="A811" s="3">
        <f t="shared" si="100"/>
        <v>0</v>
      </c>
      <c r="B811" s="23"/>
      <c r="C811" s="23"/>
      <c r="D811" s="29" t="s">
        <v>23</v>
      </c>
      <c r="E811" s="30">
        <f>SUM(E807:E810)-IF(VALUE(COUNTIF(E807:E810,"&gt;0"))=4,3,0)-IF(VALUE(COUNTIF(E807:E810,"&gt;0"))=3,2,0)-IF(VALUE(COUNTIF(E807:E810,"&gt;0"))=2,1,0)</f>
        <v>12.78</v>
      </c>
      <c r="F811" s="31"/>
      <c r="G811" s="26"/>
    </row>
    <row r="812" spans="1:7" ht="23.1" customHeight="1" x14ac:dyDescent="0.25">
      <c r="A812" s="3">
        <f t="shared" si="100"/>
        <v>0</v>
      </c>
      <c r="B812" s="23"/>
      <c r="C812" s="23"/>
      <c r="D812" s="23"/>
      <c r="E812" s="32"/>
      <c r="F812" s="23"/>
      <c r="G812" s="26"/>
    </row>
    <row r="813" spans="1:7" ht="23.1" customHeight="1" x14ac:dyDescent="0.35">
      <c r="A813" s="3">
        <f t="shared" si="100"/>
        <v>0</v>
      </c>
      <c r="B813" s="33"/>
      <c r="C813" s="34" t="s">
        <v>24</v>
      </c>
      <c r="D813" s="46">
        <f>E811*D786</f>
        <v>493844.75999999995</v>
      </c>
      <c r="E813" s="46"/>
      <c r="F813" s="23"/>
      <c r="G813" s="26"/>
    </row>
    <row r="814" spans="1:7" ht="23.1" customHeight="1" x14ac:dyDescent="0.3">
      <c r="A814" s="3">
        <f t="shared" si="100"/>
        <v>0</v>
      </c>
      <c r="B814" s="23"/>
      <c r="C814" s="35" t="s">
        <v>25</v>
      </c>
      <c r="D814" s="47">
        <f>D813/D785</f>
        <v>520.93329113924051</v>
      </c>
      <c r="E814" s="47"/>
      <c r="F814" s="23"/>
      <c r="G814" s="23"/>
    </row>
    <row r="815" spans="1:7" ht="54.95" customHeight="1" x14ac:dyDescent="0.8">
      <c r="A815" s="3">
        <f t="shared" si="100"/>
        <v>0</v>
      </c>
      <c r="B815" s="66" t="s">
        <v>104</v>
      </c>
      <c r="C815" s="66"/>
      <c r="D815" s="66"/>
      <c r="E815" s="66"/>
      <c r="F815" s="66"/>
      <c r="G815" s="66"/>
    </row>
    <row r="816" spans="1:7" ht="45.95" customHeight="1" x14ac:dyDescent="0.25">
      <c r="A816" s="3">
        <f t="shared" si="100"/>
        <v>0</v>
      </c>
      <c r="B816" s="67" t="s">
        <v>27</v>
      </c>
      <c r="C816" s="67"/>
      <c r="D816" s="67"/>
      <c r="E816" s="67"/>
      <c r="F816" s="67"/>
      <c r="G816" s="67"/>
    </row>
    <row r="817" spans="1:7" ht="30" customHeight="1" x14ac:dyDescent="0.25">
      <c r="A817" s="3">
        <f t="shared" si="100"/>
        <v>0</v>
      </c>
      <c r="B817" s="5"/>
      <c r="C817" s="6" t="s">
        <v>3</v>
      </c>
      <c r="D817" s="7"/>
      <c r="E817" s="5"/>
      <c r="F817" s="5"/>
      <c r="G817" s="8"/>
    </row>
    <row r="818" spans="1:7" ht="23.1" customHeight="1" x14ac:dyDescent="0.25">
      <c r="A818" s="3">
        <f t="shared" si="100"/>
        <v>0</v>
      </c>
      <c r="B818" s="5"/>
      <c r="C818" s="48" t="s">
        <v>4</v>
      </c>
      <c r="D818" s="51" t="s">
        <v>26</v>
      </c>
      <c r="E818" s="52"/>
      <c r="F818" s="52"/>
      <c r="G818" s="53"/>
    </row>
    <row r="819" spans="1:7" ht="23.1" customHeight="1" x14ac:dyDescent="0.25">
      <c r="A819" s="3">
        <f t="shared" si="100"/>
        <v>0</v>
      </c>
      <c r="B819" s="5"/>
      <c r="C819" s="49"/>
      <c r="D819" s="51" t="s">
        <v>156</v>
      </c>
      <c r="E819" s="52"/>
      <c r="F819" s="52"/>
      <c r="G819" s="53"/>
    </row>
    <row r="820" spans="1:7" ht="23.1" customHeight="1" x14ac:dyDescent="0.25">
      <c r="A820" s="3">
        <f t="shared" si="100"/>
        <v>0</v>
      </c>
      <c r="B820" s="5"/>
      <c r="C820" s="50"/>
      <c r="D820" s="51" t="s">
        <v>160</v>
      </c>
      <c r="E820" s="52"/>
      <c r="F820" s="52"/>
      <c r="G820" s="53"/>
    </row>
    <row r="821" spans="1:7" ht="23.1" customHeight="1" x14ac:dyDescent="0.25">
      <c r="A821" s="3">
        <f t="shared" si="100"/>
        <v>0</v>
      </c>
      <c r="B821" s="5"/>
      <c r="C821" s="40" t="s">
        <v>5</v>
      </c>
      <c r="D821" s="9">
        <v>3.8</v>
      </c>
      <c r="E821" s="10"/>
      <c r="F821" s="5"/>
      <c r="G821" s="8"/>
    </row>
    <row r="822" spans="1:7" ht="23.1" customHeight="1" x14ac:dyDescent="0.25">
      <c r="A822" s="3">
        <f t="shared" si="100"/>
        <v>0</v>
      </c>
      <c r="B822" s="5"/>
      <c r="C822" s="40" t="s">
        <v>6</v>
      </c>
      <c r="D822" s="11">
        <v>590</v>
      </c>
      <c r="E822" s="54" t="s">
        <v>7</v>
      </c>
      <c r="F822" s="55"/>
      <c r="G822" s="58">
        <f>D823/D822</f>
        <v>85.145762711864407</v>
      </c>
    </row>
    <row r="823" spans="1:7" ht="23.1" customHeight="1" x14ac:dyDescent="0.25">
      <c r="A823" s="3">
        <f t="shared" si="100"/>
        <v>0</v>
      </c>
      <c r="B823" s="5"/>
      <c r="C823" s="40" t="s">
        <v>8</v>
      </c>
      <c r="D823" s="9">
        <v>50236</v>
      </c>
      <c r="E823" s="56"/>
      <c r="F823" s="57"/>
      <c r="G823" s="59"/>
    </row>
    <row r="824" spans="1:7" ht="23.1" customHeight="1" x14ac:dyDescent="0.25">
      <c r="A824" s="3">
        <f t="shared" si="100"/>
        <v>0</v>
      </c>
      <c r="B824" s="5"/>
      <c r="C824" s="4"/>
      <c r="D824" s="12"/>
      <c r="E824" s="10"/>
      <c r="F824" s="5"/>
      <c r="G824" s="8"/>
    </row>
    <row r="825" spans="1:7" ht="23.1" customHeight="1" x14ac:dyDescent="0.25">
      <c r="A825" s="3">
        <f t="shared" si="100"/>
        <v>0</v>
      </c>
      <c r="B825" s="5"/>
      <c r="C825" s="13" t="s">
        <v>9</v>
      </c>
      <c r="D825" s="14" t="s">
        <v>71</v>
      </c>
      <c r="E825" s="5"/>
      <c r="F825" s="5"/>
      <c r="G825" s="8"/>
    </row>
    <row r="826" spans="1:7" ht="23.1" customHeight="1" x14ac:dyDescent="0.25">
      <c r="A826" s="3">
        <f t="shared" si="100"/>
        <v>0</v>
      </c>
      <c r="B826" s="5"/>
      <c r="C826" s="13" t="s">
        <v>10</v>
      </c>
      <c r="D826" s="14">
        <v>100</v>
      </c>
      <c r="E826" s="5"/>
      <c r="F826" s="5"/>
      <c r="G826" s="8"/>
    </row>
    <row r="827" spans="1:7" ht="23.1" customHeight="1" x14ac:dyDescent="0.25">
      <c r="A827" s="3">
        <f t="shared" si="100"/>
        <v>0</v>
      </c>
      <c r="B827" s="5"/>
      <c r="C827" s="13" t="s">
        <v>11</v>
      </c>
      <c r="D827" s="15" t="s">
        <v>12</v>
      </c>
      <c r="E827" s="5"/>
      <c r="F827" s="5"/>
      <c r="G827" s="8"/>
    </row>
    <row r="828" spans="1:7" ht="23.1" customHeight="1" x14ac:dyDescent="0.25">
      <c r="A828" s="3">
        <f t="shared" si="100"/>
        <v>0</v>
      </c>
      <c r="B828" s="5"/>
      <c r="C828" s="5"/>
      <c r="D828" s="5"/>
      <c r="E828" s="5"/>
      <c r="F828" s="5"/>
      <c r="G828" s="8"/>
    </row>
    <row r="829" spans="1:7" ht="50.1" customHeight="1" x14ac:dyDescent="0.25">
      <c r="A829" s="3">
        <f t="shared" si="100"/>
        <v>0</v>
      </c>
      <c r="B829" s="60" t="s">
        <v>1</v>
      </c>
      <c r="C829" s="61"/>
      <c r="D829" s="39" t="s">
        <v>13</v>
      </c>
      <c r="E829" s="62" t="s">
        <v>14</v>
      </c>
      <c r="F829" s="63"/>
      <c r="G829" s="39" t="s">
        <v>15</v>
      </c>
    </row>
    <row r="830" spans="1:7" ht="50.1" customHeight="1" x14ac:dyDescent="0.25">
      <c r="A830" s="3">
        <f t="shared" si="100"/>
        <v>0</v>
      </c>
      <c r="B830" s="64" t="s">
        <v>28</v>
      </c>
      <c r="C830" s="65"/>
      <c r="D830" s="16">
        <v>260.39999999999998</v>
      </c>
      <c r="E830" s="38">
        <v>3.8</v>
      </c>
      <c r="F830" s="37" t="s">
        <v>0</v>
      </c>
      <c r="G830" s="36">
        <f t="shared" ref="G830:G834" si="101">D830*E830</f>
        <v>989.51999999999987</v>
      </c>
    </row>
    <row r="831" spans="1:7" ht="50.1" customHeight="1" x14ac:dyDescent="0.25">
      <c r="A831" s="3">
        <f t="shared" si="100"/>
        <v>0</v>
      </c>
      <c r="B831" s="43" t="s">
        <v>29</v>
      </c>
      <c r="C831" s="44"/>
      <c r="D831" s="16">
        <v>1070</v>
      </c>
      <c r="E831" s="38">
        <v>1</v>
      </c>
      <c r="F831" s="37" t="s">
        <v>2</v>
      </c>
      <c r="G831" s="36">
        <f t="shared" si="101"/>
        <v>1070</v>
      </c>
    </row>
    <row r="832" spans="1:7" ht="50.1" customHeight="1" x14ac:dyDescent="0.25">
      <c r="A832" s="3">
        <f t="shared" si="100"/>
        <v>0</v>
      </c>
      <c r="B832" s="43" t="s">
        <v>16</v>
      </c>
      <c r="C832" s="44"/>
      <c r="D832" s="16">
        <v>2145</v>
      </c>
      <c r="E832" s="38">
        <v>1</v>
      </c>
      <c r="F832" s="37" t="s">
        <v>2</v>
      </c>
      <c r="G832" s="36">
        <f t="shared" si="101"/>
        <v>2145</v>
      </c>
    </row>
    <row r="833" spans="1:7" ht="50.1" customHeight="1" x14ac:dyDescent="0.25">
      <c r="A833" s="3">
        <f t="shared" si="100"/>
        <v>0</v>
      </c>
      <c r="B833" s="43" t="s">
        <v>30</v>
      </c>
      <c r="C833" s="44"/>
      <c r="D833" s="16">
        <v>4320</v>
      </c>
      <c r="E833" s="38"/>
      <c r="F833" s="37" t="s">
        <v>0</v>
      </c>
      <c r="G833" s="36">
        <f t="shared" si="101"/>
        <v>0</v>
      </c>
    </row>
    <row r="834" spans="1:7" ht="50.1" customHeight="1" x14ac:dyDescent="0.25">
      <c r="A834" s="3">
        <f t="shared" si="100"/>
        <v>0</v>
      </c>
      <c r="B834" s="43" t="s">
        <v>79</v>
      </c>
      <c r="C834" s="44"/>
      <c r="D834" s="17">
        <v>13140</v>
      </c>
      <c r="E834" s="38">
        <v>3.8</v>
      </c>
      <c r="F834" s="37" t="s">
        <v>0</v>
      </c>
      <c r="G834" s="36">
        <f t="shared" si="101"/>
        <v>49932</v>
      </c>
    </row>
    <row r="835" spans="1:7" ht="50.1" customHeight="1" x14ac:dyDescent="0.25">
      <c r="B835" s="43" t="s">
        <v>80</v>
      </c>
      <c r="C835" s="44"/>
      <c r="D835" s="17">
        <v>9940</v>
      </c>
      <c r="E835" s="38">
        <v>3.8</v>
      </c>
      <c r="F835" s="37"/>
      <c r="G835" s="36"/>
    </row>
    <row r="836" spans="1:7" ht="99.95" customHeight="1" x14ac:dyDescent="0.25">
      <c r="A836" s="3">
        <f t="shared" ref="A836:A841" si="102">IF((LEFT(B836,10)="Проведение"),1,0)</f>
        <v>0</v>
      </c>
      <c r="B836" s="43" t="s">
        <v>31</v>
      </c>
      <c r="C836" s="44"/>
      <c r="D836" s="16">
        <v>650</v>
      </c>
      <c r="E836" s="38">
        <v>0</v>
      </c>
      <c r="F836" s="37" t="s">
        <v>0</v>
      </c>
      <c r="G836" s="36">
        <f t="shared" ref="G836:G838" si="103">D836*E836</f>
        <v>0</v>
      </c>
    </row>
    <row r="837" spans="1:7" ht="99.95" customHeight="1" x14ac:dyDescent="0.25">
      <c r="A837" s="3">
        <f t="shared" si="102"/>
        <v>0</v>
      </c>
      <c r="B837" s="43" t="s">
        <v>81</v>
      </c>
      <c r="C837" s="44"/>
      <c r="D837" s="16">
        <v>9330</v>
      </c>
      <c r="E837" s="38">
        <v>3.8</v>
      </c>
      <c r="F837" s="37" t="s">
        <v>0</v>
      </c>
      <c r="G837" s="36">
        <f t="shared" si="103"/>
        <v>35454</v>
      </c>
    </row>
    <row r="838" spans="1:7" ht="99.95" customHeight="1" x14ac:dyDescent="0.25">
      <c r="A838" s="3">
        <f t="shared" si="102"/>
        <v>0</v>
      </c>
      <c r="B838" s="43" t="s">
        <v>32</v>
      </c>
      <c r="C838" s="44"/>
      <c r="D838" s="16">
        <v>3330</v>
      </c>
      <c r="E838" s="38">
        <v>3.8</v>
      </c>
      <c r="F838" s="37" t="s">
        <v>0</v>
      </c>
      <c r="G838" s="36">
        <f t="shared" si="103"/>
        <v>12654</v>
      </c>
    </row>
    <row r="839" spans="1:7" ht="99.95" customHeight="1" x14ac:dyDescent="0.25">
      <c r="A839" s="3">
        <f t="shared" si="102"/>
        <v>0</v>
      </c>
      <c r="B839" s="43" t="s">
        <v>33</v>
      </c>
      <c r="C839" s="44"/>
      <c r="D839" s="16">
        <v>830</v>
      </c>
      <c r="E839" s="38">
        <v>3.8</v>
      </c>
      <c r="F839" s="37" t="s">
        <v>0</v>
      </c>
      <c r="G839" s="36">
        <f>D839*E839</f>
        <v>3154</v>
      </c>
    </row>
    <row r="840" spans="1:7" ht="99.95" customHeight="1" x14ac:dyDescent="0.25">
      <c r="A840" s="3">
        <f t="shared" si="102"/>
        <v>0</v>
      </c>
      <c r="B840" s="43" t="s">
        <v>34</v>
      </c>
      <c r="C840" s="44"/>
      <c r="D840" s="16">
        <v>2755</v>
      </c>
      <c r="E840" s="38">
        <v>3.8</v>
      </c>
      <c r="F840" s="37" t="s">
        <v>0</v>
      </c>
      <c r="G840" s="36">
        <f>D840*E840</f>
        <v>10469</v>
      </c>
    </row>
    <row r="841" spans="1:7" ht="99.95" customHeight="1" x14ac:dyDescent="0.25">
      <c r="A841" s="3">
        <f t="shared" si="102"/>
        <v>0</v>
      </c>
      <c r="B841" s="43" t="s">
        <v>35</v>
      </c>
      <c r="C841" s="44"/>
      <c r="D841" s="16">
        <v>4420</v>
      </c>
      <c r="E841" s="38">
        <v>38</v>
      </c>
      <c r="F841" s="37" t="s">
        <v>0</v>
      </c>
      <c r="G841" s="36">
        <f>D841*E841</f>
        <v>167960</v>
      </c>
    </row>
    <row r="842" spans="1:7" ht="23.1" customHeight="1" x14ac:dyDescent="0.25">
      <c r="B842" s="18"/>
      <c r="C842" s="18"/>
      <c r="D842" s="19"/>
      <c r="E842" s="20"/>
      <c r="F842" s="21"/>
      <c r="G842" s="22"/>
    </row>
    <row r="843" spans="1:7" ht="23.1" customHeight="1" x14ac:dyDescent="0.25">
      <c r="A843" s="3">
        <f t="shared" ref="A843:A871" si="104">IF((LEFT(B843,10)="Проведение"),1,0)</f>
        <v>0</v>
      </c>
      <c r="B843" s="23"/>
      <c r="C843" s="24" t="s">
        <v>17</v>
      </c>
      <c r="D843" s="25"/>
      <c r="E843" s="23"/>
      <c r="F843" s="23"/>
      <c r="G843" s="26"/>
    </row>
    <row r="844" spans="1:7" ht="23.1" customHeight="1" x14ac:dyDescent="0.25">
      <c r="A844" s="3">
        <f t="shared" si="104"/>
        <v>0</v>
      </c>
      <c r="B844" s="23"/>
      <c r="C844" s="45" t="s">
        <v>18</v>
      </c>
      <c r="D844" s="41" t="s">
        <v>19</v>
      </c>
      <c r="E844" s="27">
        <f>IF(G830&gt;0, ROUND((G830+D823)/D823,2), 0)</f>
        <v>1.02</v>
      </c>
      <c r="F844" s="27"/>
      <c r="G844" s="23"/>
    </row>
    <row r="845" spans="1:7" ht="23.1" customHeight="1" x14ac:dyDescent="0.25">
      <c r="A845" s="3">
        <f t="shared" si="104"/>
        <v>0</v>
      </c>
      <c r="B845" s="23"/>
      <c r="C845" s="45"/>
      <c r="D845" s="41" t="s">
        <v>20</v>
      </c>
      <c r="E845" s="27">
        <f>IF(SUM(G831:G832)&gt;0,ROUND((G831+G832+D823)/D823,2),0)</f>
        <v>1.06</v>
      </c>
      <c r="F845" s="27"/>
      <c r="G845" s="26"/>
    </row>
    <row r="846" spans="1:7" ht="23.1" customHeight="1" x14ac:dyDescent="0.25">
      <c r="A846" s="3">
        <f t="shared" si="104"/>
        <v>0</v>
      </c>
      <c r="B846" s="23"/>
      <c r="C846" s="45"/>
      <c r="D846" s="41" t="s">
        <v>21</v>
      </c>
      <c r="E846" s="27">
        <f>IF(G833&gt;0,ROUND((G833+D823)/D823,2),0)</f>
        <v>0</v>
      </c>
      <c r="F846" s="28"/>
      <c r="G846" s="26"/>
    </row>
    <row r="847" spans="1:7" ht="23.1" customHeight="1" x14ac:dyDescent="0.25">
      <c r="A847" s="3">
        <f t="shared" si="104"/>
        <v>0</v>
      </c>
      <c r="B847" s="23"/>
      <c r="C847" s="45"/>
      <c r="D847" s="41" t="s">
        <v>22</v>
      </c>
      <c r="E847" s="27">
        <f>IF(SUM(G834:G841)&gt;0,ROUND((SUM(G834:G841)+D823)/D823,2),0)</f>
        <v>6.57</v>
      </c>
      <c r="F847" s="23"/>
      <c r="G847" s="26"/>
    </row>
    <row r="848" spans="1:7" ht="23.1" customHeight="1" x14ac:dyDescent="0.25">
      <c r="A848" s="3">
        <f t="shared" si="104"/>
        <v>0</v>
      </c>
      <c r="B848" s="23"/>
      <c r="C848" s="23"/>
      <c r="D848" s="29" t="s">
        <v>23</v>
      </c>
      <c r="E848" s="30">
        <f>SUM(E844:E847)-IF(VALUE(COUNTIF(E844:E847,"&gt;0"))=4,3,0)-IF(VALUE(COUNTIF(E844:E847,"&gt;0"))=3,2,0)-IF(VALUE(COUNTIF(E844:E847,"&gt;0"))=2,1,0)</f>
        <v>6.65</v>
      </c>
      <c r="F848" s="31"/>
      <c r="G848" s="26"/>
    </row>
    <row r="849" spans="1:7" ht="23.1" customHeight="1" x14ac:dyDescent="0.25">
      <c r="A849" s="3">
        <f t="shared" si="104"/>
        <v>0</v>
      </c>
      <c r="B849" s="23"/>
      <c r="C849" s="23"/>
      <c r="D849" s="23"/>
      <c r="E849" s="32"/>
      <c r="F849" s="23"/>
      <c r="G849" s="26"/>
    </row>
    <row r="850" spans="1:7" ht="23.1" customHeight="1" x14ac:dyDescent="0.35">
      <c r="A850" s="3">
        <f t="shared" si="104"/>
        <v>0</v>
      </c>
      <c r="B850" s="33"/>
      <c r="C850" s="34" t="s">
        <v>24</v>
      </c>
      <c r="D850" s="46">
        <f>E848*D823</f>
        <v>334069.40000000002</v>
      </c>
      <c r="E850" s="46"/>
      <c r="F850" s="23"/>
      <c r="G850" s="26"/>
    </row>
    <row r="851" spans="1:7" ht="23.1" customHeight="1" x14ac:dyDescent="0.3">
      <c r="A851" s="3">
        <f t="shared" si="104"/>
        <v>0</v>
      </c>
      <c r="B851" s="23"/>
      <c r="C851" s="35" t="s">
        <v>25</v>
      </c>
      <c r="D851" s="47">
        <f>D850/D822</f>
        <v>566.21932203389838</v>
      </c>
      <c r="E851" s="47"/>
      <c r="F851" s="23"/>
      <c r="G851" s="23"/>
    </row>
    <row r="852" spans="1:7" ht="54.95" customHeight="1" x14ac:dyDescent="0.8">
      <c r="A852" s="3">
        <f t="shared" si="104"/>
        <v>0</v>
      </c>
      <c r="B852" s="66" t="s">
        <v>105</v>
      </c>
      <c r="C852" s="66"/>
      <c r="D852" s="66"/>
      <c r="E852" s="66"/>
      <c r="F852" s="66"/>
      <c r="G852" s="66"/>
    </row>
    <row r="853" spans="1:7" ht="45.95" customHeight="1" x14ac:dyDescent="0.25">
      <c r="A853" s="3">
        <f t="shared" si="104"/>
        <v>0</v>
      </c>
      <c r="B853" s="67" t="s">
        <v>27</v>
      </c>
      <c r="C853" s="67"/>
      <c r="D853" s="67"/>
      <c r="E853" s="67"/>
      <c r="F853" s="67"/>
      <c r="G853" s="67"/>
    </row>
    <row r="854" spans="1:7" ht="30" customHeight="1" x14ac:dyDescent="0.25">
      <c r="A854" s="3">
        <f t="shared" si="104"/>
        <v>0</v>
      </c>
      <c r="B854" s="5"/>
      <c r="C854" s="6" t="s">
        <v>3</v>
      </c>
      <c r="D854" s="7"/>
      <c r="E854" s="5"/>
      <c r="F854" s="5"/>
      <c r="G854" s="8"/>
    </row>
    <row r="855" spans="1:7" ht="23.1" customHeight="1" x14ac:dyDescent="0.25">
      <c r="A855" s="3">
        <f t="shared" si="104"/>
        <v>0</v>
      </c>
      <c r="B855" s="5"/>
      <c r="C855" s="48" t="s">
        <v>4</v>
      </c>
      <c r="D855" s="51" t="s">
        <v>26</v>
      </c>
      <c r="E855" s="52"/>
      <c r="F855" s="52"/>
      <c r="G855" s="53"/>
    </row>
    <row r="856" spans="1:7" ht="23.1" customHeight="1" x14ac:dyDescent="0.25">
      <c r="A856" s="3">
        <f t="shared" si="104"/>
        <v>0</v>
      </c>
      <c r="B856" s="5"/>
      <c r="C856" s="49"/>
      <c r="D856" s="51" t="s">
        <v>156</v>
      </c>
      <c r="E856" s="52"/>
      <c r="F856" s="52"/>
      <c r="G856" s="53"/>
    </row>
    <row r="857" spans="1:7" ht="23.1" customHeight="1" x14ac:dyDescent="0.25">
      <c r="A857" s="3">
        <f t="shared" si="104"/>
        <v>0</v>
      </c>
      <c r="B857" s="5"/>
      <c r="C857" s="50"/>
      <c r="D857" s="51" t="s">
        <v>161</v>
      </c>
      <c r="E857" s="52"/>
      <c r="F857" s="52"/>
      <c r="G857" s="53"/>
    </row>
    <row r="858" spans="1:7" ht="23.1" customHeight="1" x14ac:dyDescent="0.25">
      <c r="A858" s="3">
        <f t="shared" si="104"/>
        <v>0</v>
      </c>
      <c r="B858" s="5"/>
      <c r="C858" s="40" t="s">
        <v>5</v>
      </c>
      <c r="D858" s="9">
        <v>6.3</v>
      </c>
      <c r="E858" s="10"/>
      <c r="F858" s="5"/>
      <c r="G858" s="8"/>
    </row>
    <row r="859" spans="1:7" ht="23.1" customHeight="1" x14ac:dyDescent="0.25">
      <c r="A859" s="3">
        <f t="shared" si="104"/>
        <v>0</v>
      </c>
      <c r="B859" s="5"/>
      <c r="C859" s="40" t="s">
        <v>6</v>
      </c>
      <c r="D859" s="11">
        <v>761</v>
      </c>
      <c r="E859" s="54" t="s">
        <v>7</v>
      </c>
      <c r="F859" s="55"/>
      <c r="G859" s="58">
        <f>D860/D859</f>
        <v>33.708278580814721</v>
      </c>
    </row>
    <row r="860" spans="1:7" ht="23.1" customHeight="1" x14ac:dyDescent="0.25">
      <c r="A860" s="3">
        <f t="shared" si="104"/>
        <v>0</v>
      </c>
      <c r="B860" s="5"/>
      <c r="C860" s="40" t="s">
        <v>8</v>
      </c>
      <c r="D860" s="9">
        <v>25652</v>
      </c>
      <c r="E860" s="56"/>
      <c r="F860" s="57"/>
      <c r="G860" s="59"/>
    </row>
    <row r="861" spans="1:7" ht="23.1" customHeight="1" x14ac:dyDescent="0.25">
      <c r="A861" s="3">
        <f t="shared" si="104"/>
        <v>0</v>
      </c>
      <c r="B861" s="5"/>
      <c r="C861" s="4"/>
      <c r="D861" s="12"/>
      <c r="E861" s="10"/>
      <c r="F861" s="5"/>
      <c r="G861" s="8"/>
    </row>
    <row r="862" spans="1:7" ht="23.1" customHeight="1" x14ac:dyDescent="0.25">
      <c r="A862" s="3">
        <f t="shared" si="104"/>
        <v>0</v>
      </c>
      <c r="B862" s="5"/>
      <c r="C862" s="13" t="s">
        <v>9</v>
      </c>
      <c r="D862" s="14" t="s">
        <v>73</v>
      </c>
      <c r="E862" s="5"/>
      <c r="F862" s="5"/>
      <c r="G862" s="8"/>
    </row>
    <row r="863" spans="1:7" ht="23.1" customHeight="1" x14ac:dyDescent="0.25">
      <c r="A863" s="3">
        <f t="shared" si="104"/>
        <v>0</v>
      </c>
      <c r="B863" s="5"/>
      <c r="C863" s="13" t="s">
        <v>10</v>
      </c>
      <c r="D863" s="14">
        <v>70</v>
      </c>
      <c r="E863" s="5"/>
      <c r="F863" s="5"/>
      <c r="G863" s="8"/>
    </row>
    <row r="864" spans="1:7" ht="23.1" customHeight="1" x14ac:dyDescent="0.25">
      <c r="A864" s="3">
        <f t="shared" si="104"/>
        <v>0</v>
      </c>
      <c r="B864" s="5"/>
      <c r="C864" s="13" t="s">
        <v>11</v>
      </c>
      <c r="D864" s="15" t="s">
        <v>12</v>
      </c>
      <c r="E864" s="5"/>
      <c r="F864" s="5"/>
      <c r="G864" s="8"/>
    </row>
    <row r="865" spans="1:7" ht="23.1" customHeight="1" x14ac:dyDescent="0.25">
      <c r="A865" s="3">
        <f t="shared" si="104"/>
        <v>0</v>
      </c>
      <c r="B865" s="5"/>
      <c r="C865" s="5"/>
      <c r="D865" s="5"/>
      <c r="E865" s="5"/>
      <c r="F865" s="5"/>
      <c r="G865" s="8"/>
    </row>
    <row r="866" spans="1:7" ht="50.1" customHeight="1" x14ac:dyDescent="0.25">
      <c r="A866" s="3">
        <f t="shared" si="104"/>
        <v>0</v>
      </c>
      <c r="B866" s="60" t="s">
        <v>1</v>
      </c>
      <c r="C866" s="61"/>
      <c r="D866" s="39" t="s">
        <v>13</v>
      </c>
      <c r="E866" s="62" t="s">
        <v>14</v>
      </c>
      <c r="F866" s="63"/>
      <c r="G866" s="39" t="s">
        <v>15</v>
      </c>
    </row>
    <row r="867" spans="1:7" ht="50.1" customHeight="1" x14ac:dyDescent="0.25">
      <c r="A867" s="3">
        <f t="shared" si="104"/>
        <v>0</v>
      </c>
      <c r="B867" s="64" t="s">
        <v>28</v>
      </c>
      <c r="C867" s="65"/>
      <c r="D867" s="16">
        <v>260.39999999999998</v>
      </c>
      <c r="E867" s="38">
        <v>6.3</v>
      </c>
      <c r="F867" s="37" t="s">
        <v>0</v>
      </c>
      <c r="G867" s="36">
        <f t="shared" ref="G867:G871" si="105">D867*E867</f>
        <v>1640.5199999999998</v>
      </c>
    </row>
    <row r="868" spans="1:7" ht="50.1" customHeight="1" x14ac:dyDescent="0.25">
      <c r="A868" s="3">
        <f t="shared" si="104"/>
        <v>0</v>
      </c>
      <c r="B868" s="43" t="s">
        <v>29</v>
      </c>
      <c r="C868" s="44"/>
      <c r="D868" s="16">
        <v>1070</v>
      </c>
      <c r="E868" s="38">
        <v>1.5</v>
      </c>
      <c r="F868" s="37" t="s">
        <v>2</v>
      </c>
      <c r="G868" s="36">
        <f t="shared" si="105"/>
        <v>1605</v>
      </c>
    </row>
    <row r="869" spans="1:7" ht="50.1" customHeight="1" x14ac:dyDescent="0.25">
      <c r="A869" s="3">
        <f t="shared" si="104"/>
        <v>0</v>
      </c>
      <c r="B869" s="43" t="s">
        <v>16</v>
      </c>
      <c r="C869" s="44"/>
      <c r="D869" s="16">
        <v>2145</v>
      </c>
      <c r="E869" s="38">
        <v>1.5</v>
      </c>
      <c r="F869" s="37" t="s">
        <v>2</v>
      </c>
      <c r="G869" s="36">
        <f t="shared" si="105"/>
        <v>3217.5</v>
      </c>
    </row>
    <row r="870" spans="1:7" ht="50.1" customHeight="1" x14ac:dyDescent="0.25">
      <c r="A870" s="3">
        <f t="shared" si="104"/>
        <v>0</v>
      </c>
      <c r="B870" s="43" t="s">
        <v>30</v>
      </c>
      <c r="C870" s="44"/>
      <c r="D870" s="16">
        <v>4320</v>
      </c>
      <c r="E870" s="38"/>
      <c r="F870" s="37" t="s">
        <v>0</v>
      </c>
      <c r="G870" s="36">
        <f t="shared" si="105"/>
        <v>0</v>
      </c>
    </row>
    <row r="871" spans="1:7" ht="50.1" customHeight="1" x14ac:dyDescent="0.25">
      <c r="A871" s="3">
        <f t="shared" si="104"/>
        <v>0</v>
      </c>
      <c r="B871" s="43" t="s">
        <v>79</v>
      </c>
      <c r="C871" s="44"/>
      <c r="D871" s="17">
        <v>13140</v>
      </c>
      <c r="E871" s="38">
        <v>6.3</v>
      </c>
      <c r="F871" s="37" t="s">
        <v>0</v>
      </c>
      <c r="G871" s="36">
        <f t="shared" si="105"/>
        <v>82782</v>
      </c>
    </row>
    <row r="872" spans="1:7" ht="50.1" customHeight="1" x14ac:dyDescent="0.25">
      <c r="B872" s="43" t="s">
        <v>80</v>
      </c>
      <c r="C872" s="44"/>
      <c r="D872" s="17">
        <v>9940</v>
      </c>
      <c r="E872" s="38">
        <v>0</v>
      </c>
      <c r="F872" s="37"/>
      <c r="G872" s="36"/>
    </row>
    <row r="873" spans="1:7" ht="99.95" customHeight="1" x14ac:dyDescent="0.25">
      <c r="A873" s="3">
        <f t="shared" ref="A873:A878" si="106">IF((LEFT(B873,10)="Проведение"),1,0)</f>
        <v>0</v>
      </c>
      <c r="B873" s="43" t="s">
        <v>31</v>
      </c>
      <c r="C873" s="44"/>
      <c r="D873" s="16">
        <v>650</v>
      </c>
      <c r="E873" s="38">
        <v>6.3</v>
      </c>
      <c r="F873" s="37" t="s">
        <v>0</v>
      </c>
      <c r="G873" s="36">
        <f t="shared" ref="G873:G875" si="107">D873*E873</f>
        <v>4095</v>
      </c>
    </row>
    <row r="874" spans="1:7" ht="99.95" customHeight="1" x14ac:dyDescent="0.25">
      <c r="A874" s="3">
        <f t="shared" si="106"/>
        <v>0</v>
      </c>
      <c r="B874" s="43" t="s">
        <v>81</v>
      </c>
      <c r="C874" s="44"/>
      <c r="D874" s="16">
        <v>9330</v>
      </c>
      <c r="E874" s="38">
        <v>0</v>
      </c>
      <c r="F874" s="37" t="s">
        <v>0</v>
      </c>
      <c r="G874" s="36">
        <f t="shared" si="107"/>
        <v>0</v>
      </c>
    </row>
    <row r="875" spans="1:7" ht="99.95" customHeight="1" x14ac:dyDescent="0.25">
      <c r="A875" s="3">
        <f t="shared" si="106"/>
        <v>0</v>
      </c>
      <c r="B875" s="43" t="s">
        <v>32</v>
      </c>
      <c r="C875" s="44"/>
      <c r="D875" s="16">
        <v>3330</v>
      </c>
      <c r="E875" s="38">
        <v>0</v>
      </c>
      <c r="F875" s="37" t="s">
        <v>0</v>
      </c>
      <c r="G875" s="36">
        <f t="shared" si="107"/>
        <v>0</v>
      </c>
    </row>
    <row r="876" spans="1:7" ht="99.95" customHeight="1" x14ac:dyDescent="0.25">
      <c r="A876" s="3">
        <f t="shared" si="106"/>
        <v>0</v>
      </c>
      <c r="B876" s="43" t="s">
        <v>33</v>
      </c>
      <c r="C876" s="44"/>
      <c r="D876" s="16">
        <v>830</v>
      </c>
      <c r="E876" s="38">
        <v>0</v>
      </c>
      <c r="F876" s="37" t="s">
        <v>0</v>
      </c>
      <c r="G876" s="36">
        <f>D876*E876</f>
        <v>0</v>
      </c>
    </row>
    <row r="877" spans="1:7" ht="99.95" customHeight="1" x14ac:dyDescent="0.25">
      <c r="A877" s="3">
        <f t="shared" si="106"/>
        <v>0</v>
      </c>
      <c r="B877" s="43" t="s">
        <v>34</v>
      </c>
      <c r="C877" s="44"/>
      <c r="D877" s="16">
        <v>2755</v>
      </c>
      <c r="E877" s="38">
        <v>0</v>
      </c>
      <c r="F877" s="37" t="s">
        <v>0</v>
      </c>
      <c r="G877" s="36">
        <f>D877*E877</f>
        <v>0</v>
      </c>
    </row>
    <row r="878" spans="1:7" ht="99.95" customHeight="1" x14ac:dyDescent="0.25">
      <c r="A878" s="3">
        <f t="shared" si="106"/>
        <v>0</v>
      </c>
      <c r="B878" s="43" t="s">
        <v>35</v>
      </c>
      <c r="C878" s="44"/>
      <c r="D878" s="16">
        <v>4420</v>
      </c>
      <c r="E878" s="38">
        <v>0</v>
      </c>
      <c r="F878" s="37" t="s">
        <v>0</v>
      </c>
      <c r="G878" s="36">
        <f>D878*E878</f>
        <v>0</v>
      </c>
    </row>
    <row r="879" spans="1:7" ht="23.1" customHeight="1" x14ac:dyDescent="0.25">
      <c r="B879" s="18"/>
      <c r="C879" s="18"/>
      <c r="D879" s="19"/>
      <c r="E879" s="20"/>
      <c r="F879" s="21"/>
      <c r="G879" s="22"/>
    </row>
    <row r="880" spans="1:7" ht="23.1" customHeight="1" x14ac:dyDescent="0.25">
      <c r="A880" s="3">
        <f t="shared" ref="A880:A908" si="108">IF((LEFT(B880,10)="Проведение"),1,0)</f>
        <v>0</v>
      </c>
      <c r="B880" s="23"/>
      <c r="C880" s="24" t="s">
        <v>17</v>
      </c>
      <c r="D880" s="25"/>
      <c r="E880" s="23"/>
      <c r="F880" s="23"/>
      <c r="G880" s="26"/>
    </row>
    <row r="881" spans="1:7" ht="23.1" customHeight="1" x14ac:dyDescent="0.25">
      <c r="A881" s="3">
        <f t="shared" si="108"/>
        <v>0</v>
      </c>
      <c r="B881" s="23"/>
      <c r="C881" s="45" t="s">
        <v>18</v>
      </c>
      <c r="D881" s="41" t="s">
        <v>19</v>
      </c>
      <c r="E881" s="27">
        <f>IF(G867&gt;0, ROUND((G867+D860)/D860,2), 0)</f>
        <v>1.06</v>
      </c>
      <c r="F881" s="27"/>
      <c r="G881" s="23"/>
    </row>
    <row r="882" spans="1:7" ht="23.1" customHeight="1" x14ac:dyDescent="0.25">
      <c r="A882" s="3">
        <f t="shared" si="108"/>
        <v>0</v>
      </c>
      <c r="B882" s="23"/>
      <c r="C882" s="45"/>
      <c r="D882" s="41" t="s">
        <v>20</v>
      </c>
      <c r="E882" s="27">
        <f>IF(SUM(G868:G869)&gt;0,ROUND((G868+G869+D860)/D860,2),0)</f>
        <v>1.19</v>
      </c>
      <c r="F882" s="27"/>
      <c r="G882" s="26"/>
    </row>
    <row r="883" spans="1:7" ht="23.1" customHeight="1" x14ac:dyDescent="0.25">
      <c r="A883" s="3">
        <f t="shared" si="108"/>
        <v>0</v>
      </c>
      <c r="B883" s="23"/>
      <c r="C883" s="45"/>
      <c r="D883" s="41" t="s">
        <v>21</v>
      </c>
      <c r="E883" s="27">
        <f>IF(G870&gt;0,ROUND((G870+D860)/D860,2),0)</f>
        <v>0</v>
      </c>
      <c r="F883" s="28"/>
      <c r="G883" s="26"/>
    </row>
    <row r="884" spans="1:7" ht="23.1" customHeight="1" x14ac:dyDescent="0.25">
      <c r="A884" s="3">
        <f t="shared" si="108"/>
        <v>0</v>
      </c>
      <c r="B884" s="23"/>
      <c r="C884" s="45"/>
      <c r="D884" s="41" t="s">
        <v>22</v>
      </c>
      <c r="E884" s="27">
        <f>IF(SUM(G871:G878)&gt;0,ROUND((SUM(G871:G878)+D860)/D860,2),0)</f>
        <v>4.3899999999999997</v>
      </c>
      <c r="F884" s="23"/>
      <c r="G884" s="26"/>
    </row>
    <row r="885" spans="1:7" ht="23.1" customHeight="1" x14ac:dyDescent="0.25">
      <c r="A885" s="3">
        <f t="shared" si="108"/>
        <v>0</v>
      </c>
      <c r="B885" s="23"/>
      <c r="C885" s="23"/>
      <c r="D885" s="29" t="s">
        <v>23</v>
      </c>
      <c r="E885" s="30">
        <f>SUM(E881:E884)-IF(VALUE(COUNTIF(E881:E884,"&gt;0"))=4,3,0)-IF(VALUE(COUNTIF(E881:E884,"&gt;0"))=3,2,0)-IF(VALUE(COUNTIF(E881:E884,"&gt;0"))=2,1,0)</f>
        <v>4.6399999999999997</v>
      </c>
      <c r="F885" s="31"/>
      <c r="G885" s="26"/>
    </row>
    <row r="886" spans="1:7" ht="23.1" customHeight="1" x14ac:dyDescent="0.25">
      <c r="A886" s="3">
        <f t="shared" si="108"/>
        <v>0</v>
      </c>
      <c r="B886" s="23"/>
      <c r="C886" s="23"/>
      <c r="D886" s="23"/>
      <c r="E886" s="32"/>
      <c r="F886" s="23"/>
      <c r="G886" s="26"/>
    </row>
    <row r="887" spans="1:7" ht="23.1" customHeight="1" x14ac:dyDescent="0.35">
      <c r="A887" s="3">
        <f t="shared" si="108"/>
        <v>0</v>
      </c>
      <c r="B887" s="33"/>
      <c r="C887" s="34" t="s">
        <v>24</v>
      </c>
      <c r="D887" s="46">
        <f>E885*D860</f>
        <v>119025.28</v>
      </c>
      <c r="E887" s="46"/>
      <c r="F887" s="23"/>
      <c r="G887" s="26"/>
    </row>
    <row r="888" spans="1:7" ht="23.1" customHeight="1" x14ac:dyDescent="0.3">
      <c r="A888" s="3">
        <f t="shared" si="108"/>
        <v>0</v>
      </c>
      <c r="B888" s="23"/>
      <c r="C888" s="35" t="s">
        <v>25</v>
      </c>
      <c r="D888" s="47">
        <f>D887/D859</f>
        <v>156.4064126149803</v>
      </c>
      <c r="E888" s="47"/>
      <c r="F888" s="23"/>
      <c r="G888" s="23"/>
    </row>
    <row r="889" spans="1:7" ht="54.95" customHeight="1" x14ac:dyDescent="0.8">
      <c r="A889" s="3">
        <f t="shared" si="108"/>
        <v>0</v>
      </c>
      <c r="B889" s="66" t="s">
        <v>106</v>
      </c>
      <c r="C889" s="66"/>
      <c r="D889" s="66"/>
      <c r="E889" s="66"/>
      <c r="F889" s="66"/>
      <c r="G889" s="66"/>
    </row>
    <row r="890" spans="1:7" ht="45.95" customHeight="1" x14ac:dyDescent="0.25">
      <c r="A890" s="3">
        <f t="shared" si="108"/>
        <v>0</v>
      </c>
      <c r="B890" s="67" t="s">
        <v>27</v>
      </c>
      <c r="C890" s="67"/>
      <c r="D890" s="67"/>
      <c r="E890" s="67"/>
      <c r="F890" s="67"/>
      <c r="G890" s="67"/>
    </row>
    <row r="891" spans="1:7" ht="30" customHeight="1" x14ac:dyDescent="0.25">
      <c r="A891" s="3">
        <f t="shared" si="108"/>
        <v>0</v>
      </c>
      <c r="B891" s="5"/>
      <c r="C891" s="6" t="s">
        <v>3</v>
      </c>
      <c r="D891" s="7"/>
      <c r="E891" s="5"/>
      <c r="F891" s="5"/>
      <c r="G891" s="8"/>
    </row>
    <row r="892" spans="1:7" ht="23.1" customHeight="1" x14ac:dyDescent="0.25">
      <c r="A892" s="3">
        <f t="shared" si="108"/>
        <v>0</v>
      </c>
      <c r="B892" s="5"/>
      <c r="C892" s="48" t="s">
        <v>4</v>
      </c>
      <c r="D892" s="51" t="s">
        <v>26</v>
      </c>
      <c r="E892" s="52"/>
      <c r="F892" s="52"/>
      <c r="G892" s="53"/>
    </row>
    <row r="893" spans="1:7" ht="23.1" customHeight="1" x14ac:dyDescent="0.25">
      <c r="A893" s="3">
        <f t="shared" si="108"/>
        <v>0</v>
      </c>
      <c r="B893" s="5"/>
      <c r="C893" s="49"/>
      <c r="D893" s="51" t="s">
        <v>156</v>
      </c>
      <c r="E893" s="52"/>
      <c r="F893" s="52"/>
      <c r="G893" s="53"/>
    </row>
    <row r="894" spans="1:7" ht="23.1" customHeight="1" x14ac:dyDescent="0.25">
      <c r="A894" s="3">
        <f t="shared" si="108"/>
        <v>0</v>
      </c>
      <c r="B894" s="5"/>
      <c r="C894" s="50"/>
      <c r="D894" s="51" t="s">
        <v>162</v>
      </c>
      <c r="E894" s="52"/>
      <c r="F894" s="52"/>
      <c r="G894" s="53"/>
    </row>
    <row r="895" spans="1:7" ht="23.1" customHeight="1" x14ac:dyDescent="0.25">
      <c r="A895" s="3">
        <f t="shared" si="108"/>
        <v>0</v>
      </c>
      <c r="B895" s="5"/>
      <c r="C895" s="40" t="s">
        <v>5</v>
      </c>
      <c r="D895" s="9">
        <v>5.5</v>
      </c>
      <c r="E895" s="10"/>
      <c r="F895" s="5"/>
      <c r="G895" s="8"/>
    </row>
    <row r="896" spans="1:7" ht="23.1" customHeight="1" x14ac:dyDescent="0.25">
      <c r="A896" s="3">
        <f t="shared" si="108"/>
        <v>0</v>
      </c>
      <c r="B896" s="5"/>
      <c r="C896" s="40" t="s">
        <v>6</v>
      </c>
      <c r="D896" s="11">
        <v>850</v>
      </c>
      <c r="E896" s="54" t="s">
        <v>7</v>
      </c>
      <c r="F896" s="55"/>
      <c r="G896" s="58">
        <f>D897/D896</f>
        <v>46.52470588235294</v>
      </c>
    </row>
    <row r="897" spans="1:7" ht="23.1" customHeight="1" x14ac:dyDescent="0.25">
      <c r="A897" s="3">
        <f t="shared" si="108"/>
        <v>0</v>
      </c>
      <c r="B897" s="5"/>
      <c r="C897" s="40" t="s">
        <v>8</v>
      </c>
      <c r="D897" s="9">
        <v>39546</v>
      </c>
      <c r="E897" s="56"/>
      <c r="F897" s="57"/>
      <c r="G897" s="59"/>
    </row>
    <row r="898" spans="1:7" ht="23.1" customHeight="1" x14ac:dyDescent="0.25">
      <c r="A898" s="3">
        <f t="shared" si="108"/>
        <v>0</v>
      </c>
      <c r="B898" s="5"/>
      <c r="C898" s="4"/>
      <c r="D898" s="12"/>
      <c r="E898" s="10"/>
      <c r="F898" s="5"/>
      <c r="G898" s="8"/>
    </row>
    <row r="899" spans="1:7" ht="23.1" customHeight="1" x14ac:dyDescent="0.25">
      <c r="A899" s="3">
        <f t="shared" si="108"/>
        <v>0</v>
      </c>
      <c r="B899" s="5"/>
      <c r="C899" s="13" t="s">
        <v>9</v>
      </c>
      <c r="D899" s="14" t="s">
        <v>74</v>
      </c>
      <c r="E899" s="5"/>
      <c r="F899" s="5"/>
      <c r="G899" s="8"/>
    </row>
    <row r="900" spans="1:7" ht="23.1" customHeight="1" x14ac:dyDescent="0.25">
      <c r="A900" s="3">
        <f t="shared" si="108"/>
        <v>0</v>
      </c>
      <c r="B900" s="5"/>
      <c r="C900" s="13" t="s">
        <v>10</v>
      </c>
      <c r="D900" s="14">
        <v>45</v>
      </c>
      <c r="E900" s="5"/>
      <c r="F900" s="5"/>
      <c r="G900" s="8"/>
    </row>
    <row r="901" spans="1:7" ht="23.1" customHeight="1" x14ac:dyDescent="0.25">
      <c r="A901" s="3">
        <f t="shared" si="108"/>
        <v>0</v>
      </c>
      <c r="B901" s="5"/>
      <c r="C901" s="13" t="s">
        <v>11</v>
      </c>
      <c r="D901" s="15" t="s">
        <v>12</v>
      </c>
      <c r="E901" s="5"/>
      <c r="F901" s="5"/>
      <c r="G901" s="8"/>
    </row>
    <row r="902" spans="1:7" ht="23.1" customHeight="1" x14ac:dyDescent="0.25">
      <c r="A902" s="3">
        <f t="shared" si="108"/>
        <v>0</v>
      </c>
      <c r="B902" s="5"/>
      <c r="C902" s="5"/>
      <c r="D902" s="5"/>
      <c r="E902" s="5"/>
      <c r="F902" s="5"/>
      <c r="G902" s="8"/>
    </row>
    <row r="903" spans="1:7" ht="50.1" customHeight="1" x14ac:dyDescent="0.25">
      <c r="A903" s="3">
        <f t="shared" si="108"/>
        <v>0</v>
      </c>
      <c r="B903" s="60" t="s">
        <v>1</v>
      </c>
      <c r="C903" s="61"/>
      <c r="D903" s="39" t="s">
        <v>13</v>
      </c>
      <c r="E903" s="62" t="s">
        <v>14</v>
      </c>
      <c r="F903" s="63"/>
      <c r="G903" s="39" t="s">
        <v>15</v>
      </c>
    </row>
    <row r="904" spans="1:7" ht="50.1" customHeight="1" x14ac:dyDescent="0.25">
      <c r="A904" s="3">
        <f t="shared" si="108"/>
        <v>0</v>
      </c>
      <c r="B904" s="64" t="s">
        <v>28</v>
      </c>
      <c r="C904" s="65"/>
      <c r="D904" s="16">
        <v>260.39999999999998</v>
      </c>
      <c r="E904" s="38">
        <v>5.5</v>
      </c>
      <c r="F904" s="37" t="s">
        <v>0</v>
      </c>
      <c r="G904" s="36">
        <f t="shared" ref="G904:G908" si="109">D904*E904</f>
        <v>1432.1999999999998</v>
      </c>
    </row>
    <row r="905" spans="1:7" ht="50.1" customHeight="1" x14ac:dyDescent="0.25">
      <c r="A905" s="3">
        <f t="shared" si="108"/>
        <v>0</v>
      </c>
      <c r="B905" s="43" t="s">
        <v>29</v>
      </c>
      <c r="C905" s="44"/>
      <c r="D905" s="16">
        <v>1070</v>
      </c>
      <c r="E905" s="38">
        <v>1.3</v>
      </c>
      <c r="F905" s="37" t="s">
        <v>2</v>
      </c>
      <c r="G905" s="36">
        <f t="shared" si="109"/>
        <v>1391</v>
      </c>
    </row>
    <row r="906" spans="1:7" ht="50.1" customHeight="1" x14ac:dyDescent="0.25">
      <c r="A906" s="3">
        <f t="shared" si="108"/>
        <v>0</v>
      </c>
      <c r="B906" s="43" t="s">
        <v>16</v>
      </c>
      <c r="C906" s="44"/>
      <c r="D906" s="16">
        <v>2145</v>
      </c>
      <c r="E906" s="38">
        <v>1.3</v>
      </c>
      <c r="F906" s="37" t="s">
        <v>2</v>
      </c>
      <c r="G906" s="36">
        <f t="shared" si="109"/>
        <v>2788.5</v>
      </c>
    </row>
    <row r="907" spans="1:7" ht="50.1" customHeight="1" x14ac:dyDescent="0.25">
      <c r="A907" s="3">
        <f t="shared" si="108"/>
        <v>0</v>
      </c>
      <c r="B907" s="43" t="s">
        <v>30</v>
      </c>
      <c r="C907" s="44"/>
      <c r="D907" s="16">
        <v>4320</v>
      </c>
      <c r="E907" s="38"/>
      <c r="F907" s="37" t="s">
        <v>0</v>
      </c>
      <c r="G907" s="36">
        <f t="shared" si="109"/>
        <v>0</v>
      </c>
    </row>
    <row r="908" spans="1:7" ht="50.1" customHeight="1" x14ac:dyDescent="0.25">
      <c r="A908" s="3">
        <f t="shared" si="108"/>
        <v>0</v>
      </c>
      <c r="B908" s="43" t="s">
        <v>79</v>
      </c>
      <c r="C908" s="44"/>
      <c r="D908" s="17">
        <v>13140</v>
      </c>
      <c r="E908" s="38">
        <v>5.5</v>
      </c>
      <c r="F908" s="37" t="s">
        <v>0</v>
      </c>
      <c r="G908" s="36">
        <f t="shared" si="109"/>
        <v>72270</v>
      </c>
    </row>
    <row r="909" spans="1:7" ht="50.1" customHeight="1" x14ac:dyDescent="0.25">
      <c r="B909" s="43" t="s">
        <v>80</v>
      </c>
      <c r="C909" s="44"/>
      <c r="D909" s="17">
        <v>9940</v>
      </c>
      <c r="E909" s="38">
        <v>0</v>
      </c>
      <c r="F909" s="37"/>
      <c r="G909" s="36"/>
    </row>
    <row r="910" spans="1:7" ht="99.95" customHeight="1" x14ac:dyDescent="0.25">
      <c r="A910" s="3">
        <f t="shared" ref="A910:A915" si="110">IF((LEFT(B910,10)="Проведение"),1,0)</f>
        <v>0</v>
      </c>
      <c r="B910" s="43" t="s">
        <v>31</v>
      </c>
      <c r="C910" s="44"/>
      <c r="D910" s="16">
        <v>650</v>
      </c>
      <c r="E910" s="38">
        <v>5.5</v>
      </c>
      <c r="F910" s="37" t="s">
        <v>0</v>
      </c>
      <c r="G910" s="36">
        <f t="shared" ref="G910:G912" si="111">D910*E910</f>
        <v>3575</v>
      </c>
    </row>
    <row r="911" spans="1:7" ht="99.95" customHeight="1" x14ac:dyDescent="0.25">
      <c r="A911" s="3">
        <f t="shared" si="110"/>
        <v>0</v>
      </c>
      <c r="B911" s="43" t="s">
        <v>81</v>
      </c>
      <c r="C911" s="44"/>
      <c r="D911" s="16">
        <v>9330</v>
      </c>
      <c r="E911" s="38">
        <v>0</v>
      </c>
      <c r="F911" s="37" t="s">
        <v>0</v>
      </c>
      <c r="G911" s="36">
        <f t="shared" si="111"/>
        <v>0</v>
      </c>
    </row>
    <row r="912" spans="1:7" ht="99.95" customHeight="1" x14ac:dyDescent="0.25">
      <c r="A912" s="3">
        <f t="shared" si="110"/>
        <v>0</v>
      </c>
      <c r="B912" s="43" t="s">
        <v>32</v>
      </c>
      <c r="C912" s="44"/>
      <c r="D912" s="16">
        <v>3330</v>
      </c>
      <c r="E912" s="38">
        <v>0</v>
      </c>
      <c r="F912" s="37" t="s">
        <v>0</v>
      </c>
      <c r="G912" s="36">
        <f t="shared" si="111"/>
        <v>0</v>
      </c>
    </row>
    <row r="913" spans="1:7" ht="99.95" customHeight="1" x14ac:dyDescent="0.25">
      <c r="A913" s="3">
        <f t="shared" si="110"/>
        <v>0</v>
      </c>
      <c r="B913" s="43" t="s">
        <v>33</v>
      </c>
      <c r="C913" s="44"/>
      <c r="D913" s="16">
        <v>830</v>
      </c>
      <c r="E913" s="38">
        <v>0</v>
      </c>
      <c r="F913" s="37" t="s">
        <v>0</v>
      </c>
      <c r="G913" s="36">
        <f>D913*E913</f>
        <v>0</v>
      </c>
    </row>
    <row r="914" spans="1:7" ht="99.95" customHeight="1" x14ac:dyDescent="0.25">
      <c r="A914" s="3">
        <f t="shared" si="110"/>
        <v>0</v>
      </c>
      <c r="B914" s="43" t="s">
        <v>34</v>
      </c>
      <c r="C914" s="44"/>
      <c r="D914" s="16">
        <v>2755</v>
      </c>
      <c r="E914" s="38">
        <v>0</v>
      </c>
      <c r="F914" s="37" t="s">
        <v>0</v>
      </c>
      <c r="G914" s="36">
        <f>D914*E914</f>
        <v>0</v>
      </c>
    </row>
    <row r="915" spans="1:7" ht="99.95" customHeight="1" x14ac:dyDescent="0.25">
      <c r="A915" s="3">
        <f t="shared" si="110"/>
        <v>0</v>
      </c>
      <c r="B915" s="43" t="s">
        <v>35</v>
      </c>
      <c r="C915" s="44"/>
      <c r="D915" s="16">
        <v>4420</v>
      </c>
      <c r="E915" s="38">
        <v>0</v>
      </c>
      <c r="F915" s="37" t="s">
        <v>0</v>
      </c>
      <c r="G915" s="36">
        <f>D915*E915</f>
        <v>0</v>
      </c>
    </row>
    <row r="916" spans="1:7" ht="23.1" customHeight="1" x14ac:dyDescent="0.25">
      <c r="B916" s="18"/>
      <c r="C916" s="18"/>
      <c r="D916" s="19"/>
      <c r="E916" s="20"/>
      <c r="F916" s="21"/>
      <c r="G916" s="22"/>
    </row>
    <row r="917" spans="1:7" ht="23.1" customHeight="1" x14ac:dyDescent="0.25">
      <c r="A917" s="3">
        <f t="shared" ref="A917:A925" si="112">IF((LEFT(B917,10)="Проведение"),1,0)</f>
        <v>0</v>
      </c>
      <c r="B917" s="23"/>
      <c r="C917" s="24" t="s">
        <v>17</v>
      </c>
      <c r="D917" s="25"/>
      <c r="E917" s="23"/>
      <c r="F917" s="23"/>
      <c r="G917" s="26"/>
    </row>
    <row r="918" spans="1:7" ht="23.1" customHeight="1" x14ac:dyDescent="0.25">
      <c r="A918" s="3">
        <f t="shared" si="112"/>
        <v>0</v>
      </c>
      <c r="B918" s="23"/>
      <c r="C918" s="45" t="s">
        <v>18</v>
      </c>
      <c r="D918" s="41" t="s">
        <v>19</v>
      </c>
      <c r="E918" s="27">
        <f>IF(G904&gt;0, ROUND((G904+D897)/D897,2), 0)</f>
        <v>1.04</v>
      </c>
      <c r="F918" s="27"/>
      <c r="G918" s="23"/>
    </row>
    <row r="919" spans="1:7" ht="23.1" customHeight="1" x14ac:dyDescent="0.25">
      <c r="A919" s="3">
        <f t="shared" si="112"/>
        <v>0</v>
      </c>
      <c r="B919" s="23"/>
      <c r="C919" s="45"/>
      <c r="D919" s="41" t="s">
        <v>20</v>
      </c>
      <c r="E919" s="27">
        <f>IF(SUM(G905:G906)&gt;0,ROUND((G905+G906+D897)/D897,2),0)</f>
        <v>1.1100000000000001</v>
      </c>
      <c r="F919" s="27"/>
      <c r="G919" s="26"/>
    </row>
    <row r="920" spans="1:7" ht="23.1" customHeight="1" x14ac:dyDescent="0.25">
      <c r="A920" s="3">
        <f t="shared" si="112"/>
        <v>0</v>
      </c>
      <c r="B920" s="23"/>
      <c r="C920" s="45"/>
      <c r="D920" s="41" t="s">
        <v>21</v>
      </c>
      <c r="E920" s="27">
        <f>IF(G907&gt;0,ROUND((G907+D897)/D897,2),0)</f>
        <v>0</v>
      </c>
      <c r="F920" s="28"/>
      <c r="G920" s="26"/>
    </row>
    <row r="921" spans="1:7" ht="23.1" customHeight="1" x14ac:dyDescent="0.25">
      <c r="A921" s="3">
        <f t="shared" si="112"/>
        <v>0</v>
      </c>
      <c r="B921" s="23"/>
      <c r="C921" s="45"/>
      <c r="D921" s="41" t="s">
        <v>22</v>
      </c>
      <c r="E921" s="27">
        <f>IF(SUM(G908:G915)&gt;0,ROUND((SUM(G908:G915)+D897)/D897,2),0)</f>
        <v>2.92</v>
      </c>
      <c r="F921" s="23"/>
      <c r="G921" s="26"/>
    </row>
    <row r="922" spans="1:7" ht="23.1" customHeight="1" x14ac:dyDescent="0.25">
      <c r="A922" s="3">
        <f t="shared" si="112"/>
        <v>0</v>
      </c>
      <c r="B922" s="23"/>
      <c r="C922" s="23"/>
      <c r="D922" s="29" t="s">
        <v>23</v>
      </c>
      <c r="E922" s="30">
        <f>SUM(E918:E921)-IF(VALUE(COUNTIF(E918:E921,"&gt;0"))=4,3,0)-IF(VALUE(COUNTIF(E918:E921,"&gt;0"))=3,2,0)-IF(VALUE(COUNTIF(E918:E921,"&gt;0"))=2,1,0)</f>
        <v>3.0700000000000003</v>
      </c>
      <c r="F922" s="31"/>
      <c r="G922" s="26"/>
    </row>
    <row r="923" spans="1:7" ht="23.1" customHeight="1" x14ac:dyDescent="0.25">
      <c r="A923" s="3">
        <f t="shared" si="112"/>
        <v>0</v>
      </c>
      <c r="B923" s="23"/>
      <c r="C923" s="23"/>
      <c r="D923" s="23"/>
      <c r="E923" s="32"/>
      <c r="F923" s="23"/>
      <c r="G923" s="26"/>
    </row>
    <row r="924" spans="1:7" ht="23.1" customHeight="1" x14ac:dyDescent="0.35">
      <c r="A924" s="3">
        <f t="shared" si="112"/>
        <v>0</v>
      </c>
      <c r="B924" s="33"/>
      <c r="C924" s="34" t="s">
        <v>24</v>
      </c>
      <c r="D924" s="46">
        <f>E922*D897</f>
        <v>121406.22000000002</v>
      </c>
      <c r="E924" s="46"/>
      <c r="F924" s="23"/>
      <c r="G924" s="26"/>
    </row>
    <row r="925" spans="1:7" ht="23.1" customHeight="1" x14ac:dyDescent="0.3">
      <c r="A925" s="3">
        <f t="shared" si="112"/>
        <v>0</v>
      </c>
      <c r="B925" s="23"/>
      <c r="C925" s="35" t="s">
        <v>25</v>
      </c>
      <c r="D925" s="47">
        <f>D924/D896</f>
        <v>142.83084705882354</v>
      </c>
      <c r="E925" s="47"/>
      <c r="F925" s="23"/>
      <c r="G925" s="23"/>
    </row>
    <row r="926" spans="1:7" ht="54.95" customHeight="1" x14ac:dyDescent="0.8">
      <c r="A926" s="3">
        <f t="shared" ref="A926:A945" si="113">IF((LEFT(B926,10)="Проведение"),1,0)</f>
        <v>0</v>
      </c>
      <c r="B926" s="66" t="s">
        <v>107</v>
      </c>
      <c r="C926" s="66"/>
      <c r="D926" s="66"/>
      <c r="E926" s="66"/>
      <c r="F926" s="66"/>
      <c r="G926" s="66"/>
    </row>
    <row r="927" spans="1:7" ht="45.95" customHeight="1" x14ac:dyDescent="0.25">
      <c r="A927" s="3">
        <f t="shared" si="113"/>
        <v>0</v>
      </c>
      <c r="B927" s="67" t="s">
        <v>27</v>
      </c>
      <c r="C927" s="67"/>
      <c r="D927" s="67"/>
      <c r="E927" s="67"/>
      <c r="F927" s="67"/>
      <c r="G927" s="67"/>
    </row>
    <row r="928" spans="1:7" ht="30" customHeight="1" x14ac:dyDescent="0.25">
      <c r="A928" s="3">
        <f t="shared" si="113"/>
        <v>0</v>
      </c>
      <c r="B928" s="5"/>
      <c r="C928" s="6" t="s">
        <v>3</v>
      </c>
      <c r="D928" s="7"/>
      <c r="E928" s="5"/>
      <c r="F928" s="5"/>
      <c r="G928" s="8"/>
    </row>
    <row r="929" spans="1:7" ht="23.1" customHeight="1" x14ac:dyDescent="0.25">
      <c r="A929" s="3">
        <f t="shared" si="113"/>
        <v>0</v>
      </c>
      <c r="B929" s="5"/>
      <c r="C929" s="48" t="s">
        <v>4</v>
      </c>
      <c r="D929" s="51" t="s">
        <v>26</v>
      </c>
      <c r="E929" s="52"/>
      <c r="F929" s="52"/>
      <c r="G929" s="53"/>
    </row>
    <row r="930" spans="1:7" ht="23.1" customHeight="1" x14ac:dyDescent="0.25">
      <c r="A930" s="3">
        <f t="shared" si="113"/>
        <v>0</v>
      </c>
      <c r="B930" s="5"/>
      <c r="C930" s="49"/>
      <c r="D930" s="51" t="s">
        <v>156</v>
      </c>
      <c r="E930" s="52"/>
      <c r="F930" s="52"/>
      <c r="G930" s="53"/>
    </row>
    <row r="931" spans="1:7" ht="23.1" customHeight="1" x14ac:dyDescent="0.25">
      <c r="A931" s="3">
        <f t="shared" si="113"/>
        <v>0</v>
      </c>
      <c r="B931" s="5"/>
      <c r="C931" s="50"/>
      <c r="D931" s="51" t="s">
        <v>163</v>
      </c>
      <c r="E931" s="52"/>
      <c r="F931" s="52"/>
      <c r="G931" s="53"/>
    </row>
    <row r="932" spans="1:7" ht="23.1" customHeight="1" x14ac:dyDescent="0.25">
      <c r="A932" s="3">
        <f t="shared" si="113"/>
        <v>0</v>
      </c>
      <c r="B932" s="5"/>
      <c r="C932" s="40" t="s">
        <v>5</v>
      </c>
      <c r="D932" s="9">
        <v>5.4</v>
      </c>
      <c r="E932" s="10"/>
      <c r="F932" s="5"/>
      <c r="G932" s="8"/>
    </row>
    <row r="933" spans="1:7" ht="23.1" customHeight="1" x14ac:dyDescent="0.25">
      <c r="A933" s="3">
        <f t="shared" si="113"/>
        <v>0</v>
      </c>
      <c r="B933" s="5"/>
      <c r="C933" s="40" t="s">
        <v>6</v>
      </c>
      <c r="D933" s="11">
        <v>567</v>
      </c>
      <c r="E933" s="54" t="s">
        <v>7</v>
      </c>
      <c r="F933" s="55"/>
      <c r="G933" s="58">
        <f>D934/D933</f>
        <v>50.742504409171076</v>
      </c>
    </row>
    <row r="934" spans="1:7" ht="23.1" customHeight="1" x14ac:dyDescent="0.25">
      <c r="A934" s="3">
        <f t="shared" si="113"/>
        <v>0</v>
      </c>
      <c r="B934" s="5"/>
      <c r="C934" s="40" t="s">
        <v>8</v>
      </c>
      <c r="D934" s="9">
        <v>28771</v>
      </c>
      <c r="E934" s="56"/>
      <c r="F934" s="57"/>
      <c r="G934" s="59"/>
    </row>
    <row r="935" spans="1:7" ht="23.1" customHeight="1" x14ac:dyDescent="0.25">
      <c r="A935" s="3">
        <f t="shared" si="113"/>
        <v>0</v>
      </c>
      <c r="B935" s="5"/>
      <c r="C935" s="4"/>
      <c r="D935" s="12"/>
      <c r="E935" s="10"/>
      <c r="F935" s="5"/>
      <c r="G935" s="8"/>
    </row>
    <row r="936" spans="1:7" ht="23.1" customHeight="1" x14ac:dyDescent="0.25">
      <c r="A936" s="3">
        <f t="shared" si="113"/>
        <v>0</v>
      </c>
      <c r="B936" s="5"/>
      <c r="C936" s="13" t="s">
        <v>9</v>
      </c>
      <c r="D936" s="14" t="s">
        <v>75</v>
      </c>
      <c r="E936" s="5"/>
      <c r="F936" s="5"/>
      <c r="G936" s="8"/>
    </row>
    <row r="937" spans="1:7" ht="23.1" customHeight="1" x14ac:dyDescent="0.25">
      <c r="A937" s="3">
        <f t="shared" si="113"/>
        <v>0</v>
      </c>
      <c r="B937" s="5"/>
      <c r="C937" s="13" t="s">
        <v>10</v>
      </c>
      <c r="D937" s="14">
        <v>90</v>
      </c>
      <c r="E937" s="5"/>
      <c r="F937" s="5"/>
      <c r="G937" s="8"/>
    </row>
    <row r="938" spans="1:7" ht="23.1" customHeight="1" x14ac:dyDescent="0.25">
      <c r="A938" s="3">
        <f t="shared" si="113"/>
        <v>0</v>
      </c>
      <c r="B938" s="5"/>
      <c r="C938" s="13" t="s">
        <v>11</v>
      </c>
      <c r="D938" s="15" t="s">
        <v>12</v>
      </c>
      <c r="E938" s="5"/>
      <c r="F938" s="5"/>
      <c r="G938" s="8"/>
    </row>
    <row r="939" spans="1:7" ht="23.1" customHeight="1" x14ac:dyDescent="0.25">
      <c r="A939" s="3">
        <f t="shared" si="113"/>
        <v>0</v>
      </c>
      <c r="B939" s="5"/>
      <c r="C939" s="5"/>
      <c r="D939" s="5"/>
      <c r="E939" s="5"/>
      <c r="F939" s="5"/>
      <c r="G939" s="8"/>
    </row>
    <row r="940" spans="1:7" ht="50.1" customHeight="1" x14ac:dyDescent="0.25">
      <c r="A940" s="3">
        <f t="shared" si="113"/>
        <v>0</v>
      </c>
      <c r="B940" s="60" t="s">
        <v>1</v>
      </c>
      <c r="C940" s="61"/>
      <c r="D940" s="39" t="s">
        <v>13</v>
      </c>
      <c r="E940" s="62" t="s">
        <v>14</v>
      </c>
      <c r="F940" s="63"/>
      <c r="G940" s="39" t="s">
        <v>15</v>
      </c>
    </row>
    <row r="941" spans="1:7" ht="50.1" customHeight="1" x14ac:dyDescent="0.25">
      <c r="A941" s="3">
        <f t="shared" si="113"/>
        <v>0</v>
      </c>
      <c r="B941" s="64" t="s">
        <v>28</v>
      </c>
      <c r="C941" s="65"/>
      <c r="D941" s="16">
        <v>260.39999999999998</v>
      </c>
      <c r="E941" s="38">
        <v>5.4</v>
      </c>
      <c r="F941" s="37" t="s">
        <v>0</v>
      </c>
      <c r="G941" s="36">
        <f t="shared" ref="G941:G945" si="114">D941*E941</f>
        <v>1406.16</v>
      </c>
    </row>
    <row r="942" spans="1:7" ht="50.1" customHeight="1" x14ac:dyDescent="0.25">
      <c r="A942" s="3">
        <f t="shared" si="113"/>
        <v>0</v>
      </c>
      <c r="B942" s="43" t="s">
        <v>29</v>
      </c>
      <c r="C942" s="44"/>
      <c r="D942" s="16">
        <v>1070</v>
      </c>
      <c r="E942" s="38">
        <v>1.1000000000000001</v>
      </c>
      <c r="F942" s="37" t="s">
        <v>2</v>
      </c>
      <c r="G942" s="36">
        <f t="shared" si="114"/>
        <v>1177</v>
      </c>
    </row>
    <row r="943" spans="1:7" ht="50.1" customHeight="1" x14ac:dyDescent="0.25">
      <c r="A943" s="3">
        <f t="shared" si="113"/>
        <v>0</v>
      </c>
      <c r="B943" s="43" t="s">
        <v>16</v>
      </c>
      <c r="C943" s="44"/>
      <c r="D943" s="16">
        <v>2145</v>
      </c>
      <c r="E943" s="38">
        <v>1.1000000000000001</v>
      </c>
      <c r="F943" s="37" t="s">
        <v>2</v>
      </c>
      <c r="G943" s="36">
        <f t="shared" si="114"/>
        <v>2359.5</v>
      </c>
    </row>
    <row r="944" spans="1:7" ht="50.1" customHeight="1" x14ac:dyDescent="0.25">
      <c r="A944" s="3">
        <f t="shared" si="113"/>
        <v>0</v>
      </c>
      <c r="B944" s="43" t="s">
        <v>30</v>
      </c>
      <c r="C944" s="44"/>
      <c r="D944" s="16">
        <v>4320</v>
      </c>
      <c r="E944" s="38"/>
      <c r="F944" s="37" t="s">
        <v>0</v>
      </c>
      <c r="G944" s="36">
        <f t="shared" si="114"/>
        <v>0</v>
      </c>
    </row>
    <row r="945" spans="1:7" ht="50.1" customHeight="1" x14ac:dyDescent="0.25">
      <c r="A945" s="3">
        <f t="shared" si="113"/>
        <v>0</v>
      </c>
      <c r="B945" s="43" t="s">
        <v>79</v>
      </c>
      <c r="C945" s="44"/>
      <c r="D945" s="17">
        <v>13140</v>
      </c>
      <c r="E945" s="38">
        <v>5.4</v>
      </c>
      <c r="F945" s="37" t="s">
        <v>0</v>
      </c>
      <c r="G945" s="36">
        <f t="shared" si="114"/>
        <v>70956</v>
      </c>
    </row>
    <row r="946" spans="1:7" ht="50.1" customHeight="1" x14ac:dyDescent="0.25">
      <c r="B946" s="43" t="s">
        <v>80</v>
      </c>
      <c r="C946" s="44"/>
      <c r="D946" s="17">
        <v>9940</v>
      </c>
      <c r="E946" s="38">
        <v>5.4</v>
      </c>
      <c r="F946" s="37"/>
      <c r="G946" s="36"/>
    </row>
    <row r="947" spans="1:7" ht="99.95" customHeight="1" x14ac:dyDescent="0.25">
      <c r="A947" s="3">
        <f t="shared" ref="A947:A952" si="115">IF((LEFT(B947,10)="Проведение"),1,0)</f>
        <v>0</v>
      </c>
      <c r="B947" s="43" t="s">
        <v>31</v>
      </c>
      <c r="C947" s="44"/>
      <c r="D947" s="16">
        <v>650</v>
      </c>
      <c r="E947" s="38">
        <v>0</v>
      </c>
      <c r="F947" s="37" t="s">
        <v>0</v>
      </c>
      <c r="G947" s="36">
        <f t="shared" ref="G947:G949" si="116">D947*E947</f>
        <v>0</v>
      </c>
    </row>
    <row r="948" spans="1:7" ht="99.95" customHeight="1" x14ac:dyDescent="0.25">
      <c r="A948" s="3">
        <f t="shared" si="115"/>
        <v>0</v>
      </c>
      <c r="B948" s="43" t="s">
        <v>81</v>
      </c>
      <c r="C948" s="44"/>
      <c r="D948" s="16">
        <v>9330</v>
      </c>
      <c r="E948" s="38">
        <v>5.4</v>
      </c>
      <c r="F948" s="37" t="s">
        <v>0</v>
      </c>
      <c r="G948" s="36">
        <f t="shared" si="116"/>
        <v>50382</v>
      </c>
    </row>
    <row r="949" spans="1:7" ht="99.95" customHeight="1" x14ac:dyDescent="0.25">
      <c r="A949" s="3">
        <f t="shared" si="115"/>
        <v>0</v>
      </c>
      <c r="B949" s="43" t="s">
        <v>32</v>
      </c>
      <c r="C949" s="44"/>
      <c r="D949" s="16">
        <v>3330</v>
      </c>
      <c r="E949" s="38">
        <v>5.4</v>
      </c>
      <c r="F949" s="37" t="s">
        <v>0</v>
      </c>
      <c r="G949" s="36">
        <f t="shared" si="116"/>
        <v>17982</v>
      </c>
    </row>
    <row r="950" spans="1:7" ht="99.95" customHeight="1" x14ac:dyDescent="0.25">
      <c r="A950" s="3">
        <f t="shared" si="115"/>
        <v>0</v>
      </c>
      <c r="B950" s="43" t="s">
        <v>33</v>
      </c>
      <c r="C950" s="44"/>
      <c r="D950" s="16">
        <v>830</v>
      </c>
      <c r="E950" s="38">
        <v>5.4</v>
      </c>
      <c r="F950" s="37" t="s">
        <v>0</v>
      </c>
      <c r="G950" s="36">
        <f>D950*E950</f>
        <v>4482</v>
      </c>
    </row>
    <row r="951" spans="1:7" ht="99.95" customHeight="1" x14ac:dyDescent="0.25">
      <c r="A951" s="3">
        <f t="shared" si="115"/>
        <v>0</v>
      </c>
      <c r="B951" s="43" t="s">
        <v>34</v>
      </c>
      <c r="C951" s="44"/>
      <c r="D951" s="16">
        <v>2755</v>
      </c>
      <c r="E951" s="38">
        <v>5.4</v>
      </c>
      <c r="F951" s="37" t="s">
        <v>0</v>
      </c>
      <c r="G951" s="36">
        <f>D951*E951</f>
        <v>14877.000000000002</v>
      </c>
    </row>
    <row r="952" spans="1:7" ht="99.95" customHeight="1" x14ac:dyDescent="0.25">
      <c r="A952" s="3">
        <f t="shared" si="115"/>
        <v>0</v>
      </c>
      <c r="B952" s="43" t="s">
        <v>35</v>
      </c>
      <c r="C952" s="44"/>
      <c r="D952" s="16">
        <v>4420</v>
      </c>
      <c r="E952" s="38">
        <v>54</v>
      </c>
      <c r="F952" s="37" t="s">
        <v>0</v>
      </c>
      <c r="G952" s="36">
        <f>D952*E952</f>
        <v>238680</v>
      </c>
    </row>
    <row r="953" spans="1:7" ht="23.1" customHeight="1" x14ac:dyDescent="0.25">
      <c r="B953" s="18"/>
      <c r="C953" s="18"/>
      <c r="D953" s="19"/>
      <c r="E953" s="20"/>
      <c r="F953" s="21"/>
      <c r="G953" s="22"/>
    </row>
    <row r="954" spans="1:7" ht="23.1" customHeight="1" x14ac:dyDescent="0.25">
      <c r="A954" s="3">
        <f t="shared" ref="A954:A982" si="117">IF((LEFT(B954,10)="Проведение"),1,0)</f>
        <v>0</v>
      </c>
      <c r="B954" s="23"/>
      <c r="C954" s="24" t="s">
        <v>17</v>
      </c>
      <c r="D954" s="25"/>
      <c r="E954" s="23"/>
      <c r="F954" s="23"/>
      <c r="G954" s="26"/>
    </row>
    <row r="955" spans="1:7" ht="23.1" customHeight="1" x14ac:dyDescent="0.25">
      <c r="A955" s="3">
        <f t="shared" si="117"/>
        <v>0</v>
      </c>
      <c r="B955" s="23"/>
      <c r="C955" s="45" t="s">
        <v>18</v>
      </c>
      <c r="D955" s="41" t="s">
        <v>19</v>
      </c>
      <c r="E955" s="27">
        <f>IF(G941&gt;0, ROUND((G941+D934)/D934,2), 0)</f>
        <v>1.05</v>
      </c>
      <c r="F955" s="27"/>
      <c r="G955" s="23"/>
    </row>
    <row r="956" spans="1:7" ht="23.1" customHeight="1" x14ac:dyDescent="0.25">
      <c r="A956" s="3">
        <f t="shared" si="117"/>
        <v>0</v>
      </c>
      <c r="B956" s="23"/>
      <c r="C956" s="45"/>
      <c r="D956" s="41" t="s">
        <v>20</v>
      </c>
      <c r="E956" s="27">
        <f>IF(SUM(G942:G943)&gt;0,ROUND((G942+G943+D934)/D934,2),0)</f>
        <v>1.1200000000000001</v>
      </c>
      <c r="F956" s="27"/>
      <c r="G956" s="26"/>
    </row>
    <row r="957" spans="1:7" ht="23.1" customHeight="1" x14ac:dyDescent="0.25">
      <c r="A957" s="3">
        <f t="shared" si="117"/>
        <v>0</v>
      </c>
      <c r="B957" s="23"/>
      <c r="C957" s="45"/>
      <c r="D957" s="41" t="s">
        <v>21</v>
      </c>
      <c r="E957" s="27">
        <f>IF(G944&gt;0,ROUND((G944+D934)/D934,2),0)</f>
        <v>0</v>
      </c>
      <c r="F957" s="28"/>
      <c r="G957" s="26"/>
    </row>
    <row r="958" spans="1:7" ht="23.1" customHeight="1" x14ac:dyDescent="0.25">
      <c r="A958" s="3">
        <f t="shared" si="117"/>
        <v>0</v>
      </c>
      <c r="B958" s="23"/>
      <c r="C958" s="45"/>
      <c r="D958" s="41" t="s">
        <v>22</v>
      </c>
      <c r="E958" s="27">
        <f>IF(SUM(G945:G952)&gt;0,ROUND((SUM(G945:G952)+D934)/D934,2),0)</f>
        <v>14.81</v>
      </c>
      <c r="F958" s="23"/>
      <c r="G958" s="26"/>
    </row>
    <row r="959" spans="1:7" ht="23.1" customHeight="1" x14ac:dyDescent="0.25">
      <c r="A959" s="3">
        <f t="shared" si="117"/>
        <v>0</v>
      </c>
      <c r="B959" s="23"/>
      <c r="C959" s="23"/>
      <c r="D959" s="29" t="s">
        <v>23</v>
      </c>
      <c r="E959" s="30">
        <f>SUM(E955:E958)-IF(VALUE(COUNTIF(E955:E958,"&gt;0"))=4,3,0)-IF(VALUE(COUNTIF(E955:E958,"&gt;0"))=3,2,0)-IF(VALUE(COUNTIF(E955:E958,"&gt;0"))=2,1,0)</f>
        <v>14.98</v>
      </c>
      <c r="F959" s="31"/>
      <c r="G959" s="26"/>
    </row>
    <row r="960" spans="1:7" ht="23.1" customHeight="1" x14ac:dyDescent="0.25">
      <c r="A960" s="3">
        <f t="shared" si="117"/>
        <v>0</v>
      </c>
      <c r="B960" s="23"/>
      <c r="C960" s="23"/>
      <c r="D960" s="23"/>
      <c r="E960" s="32"/>
      <c r="F960" s="23"/>
      <c r="G960" s="26"/>
    </row>
    <row r="961" spans="1:7" ht="23.1" customHeight="1" x14ac:dyDescent="0.35">
      <c r="A961" s="3">
        <f t="shared" si="117"/>
        <v>0</v>
      </c>
      <c r="B961" s="33"/>
      <c r="C961" s="34" t="s">
        <v>24</v>
      </c>
      <c r="D961" s="46">
        <f>E959*D934</f>
        <v>430989.58</v>
      </c>
      <c r="E961" s="46"/>
      <c r="F961" s="23"/>
      <c r="G961" s="26"/>
    </row>
    <row r="962" spans="1:7" ht="23.1" customHeight="1" x14ac:dyDescent="0.3">
      <c r="A962" s="3">
        <f t="shared" si="117"/>
        <v>0</v>
      </c>
      <c r="B962" s="23"/>
      <c r="C962" s="35" t="s">
        <v>25</v>
      </c>
      <c r="D962" s="47">
        <f>D961/D933</f>
        <v>760.12271604938269</v>
      </c>
      <c r="E962" s="47"/>
      <c r="F962" s="23"/>
      <c r="G962" s="23"/>
    </row>
    <row r="963" spans="1:7" ht="54.95" customHeight="1" x14ac:dyDescent="0.8">
      <c r="A963" s="3">
        <f t="shared" si="117"/>
        <v>0</v>
      </c>
      <c r="B963" s="66" t="s">
        <v>108</v>
      </c>
      <c r="C963" s="66"/>
      <c r="D963" s="66"/>
      <c r="E963" s="66"/>
      <c r="F963" s="66"/>
      <c r="G963" s="66"/>
    </row>
    <row r="964" spans="1:7" ht="45.95" customHeight="1" x14ac:dyDescent="0.25">
      <c r="A964" s="3">
        <f t="shared" si="117"/>
        <v>0</v>
      </c>
      <c r="B964" s="67" t="s">
        <v>27</v>
      </c>
      <c r="C964" s="67"/>
      <c r="D964" s="67"/>
      <c r="E964" s="67"/>
      <c r="F964" s="67"/>
      <c r="G964" s="67"/>
    </row>
    <row r="965" spans="1:7" ht="30" customHeight="1" x14ac:dyDescent="0.25">
      <c r="A965" s="3">
        <f t="shared" si="117"/>
        <v>0</v>
      </c>
      <c r="B965" s="5"/>
      <c r="C965" s="6" t="s">
        <v>3</v>
      </c>
      <c r="D965" s="7"/>
      <c r="E965" s="5"/>
      <c r="F965" s="5"/>
      <c r="G965" s="8"/>
    </row>
    <row r="966" spans="1:7" ht="23.1" customHeight="1" x14ac:dyDescent="0.25">
      <c r="A966" s="3">
        <f t="shared" si="117"/>
        <v>0</v>
      </c>
      <c r="B966" s="5"/>
      <c r="C966" s="48" t="s">
        <v>4</v>
      </c>
      <c r="D966" s="51" t="s">
        <v>26</v>
      </c>
      <c r="E966" s="52"/>
      <c r="F966" s="52"/>
      <c r="G966" s="53"/>
    </row>
    <row r="967" spans="1:7" ht="23.1" customHeight="1" x14ac:dyDescent="0.25">
      <c r="A967" s="3">
        <f t="shared" si="117"/>
        <v>0</v>
      </c>
      <c r="B967" s="5"/>
      <c r="C967" s="49"/>
      <c r="D967" s="51" t="s">
        <v>156</v>
      </c>
      <c r="E967" s="52"/>
      <c r="F967" s="52"/>
      <c r="G967" s="53"/>
    </row>
    <row r="968" spans="1:7" ht="23.1" customHeight="1" x14ac:dyDescent="0.25">
      <c r="A968" s="3">
        <f t="shared" si="117"/>
        <v>0</v>
      </c>
      <c r="B968" s="5"/>
      <c r="C968" s="50"/>
      <c r="D968" s="51" t="s">
        <v>164</v>
      </c>
      <c r="E968" s="52"/>
      <c r="F968" s="52"/>
      <c r="G968" s="53"/>
    </row>
    <row r="969" spans="1:7" ht="23.1" customHeight="1" x14ac:dyDescent="0.25">
      <c r="A969" s="3">
        <f t="shared" si="117"/>
        <v>0</v>
      </c>
      <c r="B969" s="5"/>
      <c r="C969" s="40" t="s">
        <v>5</v>
      </c>
      <c r="D969" s="9">
        <v>6.8</v>
      </c>
      <c r="E969" s="10"/>
      <c r="F969" s="5"/>
      <c r="G969" s="8"/>
    </row>
    <row r="970" spans="1:7" ht="23.1" customHeight="1" x14ac:dyDescent="0.25">
      <c r="A970" s="3">
        <f t="shared" si="117"/>
        <v>0</v>
      </c>
      <c r="B970" s="5"/>
      <c r="C970" s="40" t="s">
        <v>6</v>
      </c>
      <c r="D970" s="11">
        <v>1025</v>
      </c>
      <c r="E970" s="54" t="s">
        <v>7</v>
      </c>
      <c r="F970" s="55"/>
      <c r="G970" s="58">
        <f>D971/D970</f>
        <v>31.445853658536585</v>
      </c>
    </row>
    <row r="971" spans="1:7" ht="23.1" customHeight="1" x14ac:dyDescent="0.25">
      <c r="A971" s="3">
        <f t="shared" si="117"/>
        <v>0</v>
      </c>
      <c r="B971" s="5"/>
      <c r="C971" s="40" t="s">
        <v>8</v>
      </c>
      <c r="D971" s="9">
        <v>32232</v>
      </c>
      <c r="E971" s="56"/>
      <c r="F971" s="57"/>
      <c r="G971" s="59"/>
    </row>
    <row r="972" spans="1:7" ht="23.1" customHeight="1" x14ac:dyDescent="0.25">
      <c r="A972" s="3">
        <f t="shared" si="117"/>
        <v>0</v>
      </c>
      <c r="B972" s="5"/>
      <c r="C972" s="4"/>
      <c r="D972" s="12"/>
      <c r="E972" s="10"/>
      <c r="F972" s="5"/>
      <c r="G972" s="8"/>
    </row>
    <row r="973" spans="1:7" ht="23.1" customHeight="1" x14ac:dyDescent="0.25">
      <c r="A973" s="3">
        <f t="shared" si="117"/>
        <v>0</v>
      </c>
      <c r="B973" s="5"/>
      <c r="C973" s="13" t="s">
        <v>9</v>
      </c>
      <c r="D973" s="14" t="s">
        <v>60</v>
      </c>
      <c r="E973" s="5"/>
      <c r="F973" s="5"/>
      <c r="G973" s="8"/>
    </row>
    <row r="974" spans="1:7" ht="23.1" customHeight="1" x14ac:dyDescent="0.25">
      <c r="A974" s="3">
        <f t="shared" si="117"/>
        <v>0</v>
      </c>
      <c r="B974" s="5"/>
      <c r="C974" s="13" t="s">
        <v>10</v>
      </c>
      <c r="D974" s="14">
        <v>70</v>
      </c>
      <c r="E974" s="5"/>
      <c r="F974" s="5"/>
      <c r="G974" s="8"/>
    </row>
    <row r="975" spans="1:7" ht="23.1" customHeight="1" x14ac:dyDescent="0.25">
      <c r="A975" s="3">
        <f t="shared" si="117"/>
        <v>0</v>
      </c>
      <c r="B975" s="5"/>
      <c r="C975" s="13" t="s">
        <v>11</v>
      </c>
      <c r="D975" s="15" t="s">
        <v>12</v>
      </c>
      <c r="E975" s="5"/>
      <c r="F975" s="5"/>
      <c r="G975" s="8"/>
    </row>
    <row r="976" spans="1:7" ht="23.1" customHeight="1" x14ac:dyDescent="0.25">
      <c r="A976" s="3">
        <f t="shared" si="117"/>
        <v>0</v>
      </c>
      <c r="B976" s="5"/>
      <c r="C976" s="5"/>
      <c r="D976" s="5"/>
      <c r="E976" s="5"/>
      <c r="F976" s="5"/>
      <c r="G976" s="8"/>
    </row>
    <row r="977" spans="1:7" ht="50.1" customHeight="1" x14ac:dyDescent="0.25">
      <c r="A977" s="3">
        <f t="shared" si="117"/>
        <v>0</v>
      </c>
      <c r="B977" s="60" t="s">
        <v>1</v>
      </c>
      <c r="C977" s="61"/>
      <c r="D977" s="39" t="s">
        <v>13</v>
      </c>
      <c r="E977" s="62" t="s">
        <v>14</v>
      </c>
      <c r="F977" s="63"/>
      <c r="G977" s="39" t="s">
        <v>15</v>
      </c>
    </row>
    <row r="978" spans="1:7" ht="50.1" customHeight="1" x14ac:dyDescent="0.25">
      <c r="A978" s="3">
        <f t="shared" si="117"/>
        <v>0</v>
      </c>
      <c r="B978" s="64" t="s">
        <v>28</v>
      </c>
      <c r="C978" s="65"/>
      <c r="D978" s="16">
        <v>260.39999999999998</v>
      </c>
      <c r="E978" s="38">
        <v>6.8</v>
      </c>
      <c r="F978" s="37" t="s">
        <v>0</v>
      </c>
      <c r="G978" s="36">
        <f t="shared" ref="G978:G982" si="118">D978*E978</f>
        <v>1770.7199999999998</v>
      </c>
    </row>
    <row r="979" spans="1:7" ht="50.1" customHeight="1" x14ac:dyDescent="0.25">
      <c r="A979" s="3">
        <f t="shared" si="117"/>
        <v>0</v>
      </c>
      <c r="B979" s="43" t="s">
        <v>29</v>
      </c>
      <c r="C979" s="44"/>
      <c r="D979" s="16">
        <v>1070</v>
      </c>
      <c r="E979" s="38">
        <v>1.6</v>
      </c>
      <c r="F979" s="37" t="s">
        <v>2</v>
      </c>
      <c r="G979" s="36">
        <f t="shared" si="118"/>
        <v>1712</v>
      </c>
    </row>
    <row r="980" spans="1:7" ht="50.1" customHeight="1" x14ac:dyDescent="0.25">
      <c r="A980" s="3">
        <f t="shared" si="117"/>
        <v>0</v>
      </c>
      <c r="B980" s="43" t="s">
        <v>16</v>
      </c>
      <c r="C980" s="44"/>
      <c r="D980" s="16">
        <v>2145</v>
      </c>
      <c r="E980" s="38">
        <v>1.6</v>
      </c>
      <c r="F980" s="37" t="s">
        <v>2</v>
      </c>
      <c r="G980" s="36">
        <f t="shared" si="118"/>
        <v>3432</v>
      </c>
    </row>
    <row r="981" spans="1:7" ht="50.1" customHeight="1" x14ac:dyDescent="0.25">
      <c r="A981" s="3">
        <f t="shared" si="117"/>
        <v>0</v>
      </c>
      <c r="B981" s="43" t="s">
        <v>30</v>
      </c>
      <c r="C981" s="44"/>
      <c r="D981" s="16">
        <v>4320</v>
      </c>
      <c r="E981" s="38"/>
      <c r="F981" s="37" t="s">
        <v>0</v>
      </c>
      <c r="G981" s="36">
        <f t="shared" si="118"/>
        <v>0</v>
      </c>
    </row>
    <row r="982" spans="1:7" ht="50.1" customHeight="1" x14ac:dyDescent="0.25">
      <c r="A982" s="3">
        <f t="shared" si="117"/>
        <v>0</v>
      </c>
      <c r="B982" s="43" t="s">
        <v>79</v>
      </c>
      <c r="C982" s="44"/>
      <c r="D982" s="17">
        <v>13140</v>
      </c>
      <c r="E982" s="38">
        <v>6.8</v>
      </c>
      <c r="F982" s="37" t="s">
        <v>0</v>
      </c>
      <c r="G982" s="36">
        <f t="shared" si="118"/>
        <v>89352</v>
      </c>
    </row>
    <row r="983" spans="1:7" ht="50.1" customHeight="1" x14ac:dyDescent="0.25">
      <c r="B983" s="43" t="s">
        <v>80</v>
      </c>
      <c r="C983" s="44"/>
      <c r="D983" s="17">
        <v>9940</v>
      </c>
      <c r="E983" s="38">
        <v>6.8</v>
      </c>
      <c r="F983" s="37"/>
      <c r="G983" s="36"/>
    </row>
    <row r="984" spans="1:7" ht="99.95" customHeight="1" x14ac:dyDescent="0.25">
      <c r="A984" s="3">
        <f t="shared" ref="A984:A989" si="119">IF((LEFT(B984,10)="Проведение"),1,0)</f>
        <v>0</v>
      </c>
      <c r="B984" s="43" t="s">
        <v>31</v>
      </c>
      <c r="C984" s="44"/>
      <c r="D984" s="16">
        <v>650</v>
      </c>
      <c r="E984" s="38">
        <v>0</v>
      </c>
      <c r="F984" s="37" t="s">
        <v>0</v>
      </c>
      <c r="G984" s="36">
        <f t="shared" ref="G984:G986" si="120">D984*E984</f>
        <v>0</v>
      </c>
    </row>
    <row r="985" spans="1:7" ht="99.95" customHeight="1" x14ac:dyDescent="0.25">
      <c r="A985" s="3">
        <f t="shared" si="119"/>
        <v>0</v>
      </c>
      <c r="B985" s="43" t="s">
        <v>81</v>
      </c>
      <c r="C985" s="44"/>
      <c r="D985" s="16">
        <v>9330</v>
      </c>
      <c r="E985" s="38">
        <v>6.8</v>
      </c>
      <c r="F985" s="37" t="s">
        <v>0</v>
      </c>
      <c r="G985" s="36">
        <f t="shared" si="120"/>
        <v>63444</v>
      </c>
    </row>
    <row r="986" spans="1:7" ht="99.95" customHeight="1" x14ac:dyDescent="0.25">
      <c r="A986" s="3">
        <f t="shared" si="119"/>
        <v>0</v>
      </c>
      <c r="B986" s="43" t="s">
        <v>32</v>
      </c>
      <c r="C986" s="44"/>
      <c r="D986" s="16">
        <v>3330</v>
      </c>
      <c r="E986" s="38">
        <v>6.8</v>
      </c>
      <c r="F986" s="37" t="s">
        <v>0</v>
      </c>
      <c r="G986" s="36">
        <f t="shared" si="120"/>
        <v>22644</v>
      </c>
    </row>
    <row r="987" spans="1:7" ht="99.95" customHeight="1" x14ac:dyDescent="0.25">
      <c r="A987" s="3">
        <f t="shared" si="119"/>
        <v>0</v>
      </c>
      <c r="B987" s="43" t="s">
        <v>33</v>
      </c>
      <c r="C987" s="44"/>
      <c r="D987" s="16">
        <v>830</v>
      </c>
      <c r="E987" s="38">
        <v>6.8</v>
      </c>
      <c r="F987" s="37" t="s">
        <v>0</v>
      </c>
      <c r="G987" s="36">
        <f>D987*E987</f>
        <v>5644</v>
      </c>
    </row>
    <row r="988" spans="1:7" ht="99.95" customHeight="1" x14ac:dyDescent="0.25">
      <c r="A988" s="3">
        <f t="shared" si="119"/>
        <v>0</v>
      </c>
      <c r="B988" s="43" t="s">
        <v>34</v>
      </c>
      <c r="C988" s="44"/>
      <c r="D988" s="16">
        <v>2755</v>
      </c>
      <c r="E988" s="38">
        <v>6.8</v>
      </c>
      <c r="F988" s="37" t="s">
        <v>0</v>
      </c>
      <c r="G988" s="36">
        <f>D988*E988</f>
        <v>18734</v>
      </c>
    </row>
    <row r="989" spans="1:7" ht="99.95" customHeight="1" x14ac:dyDescent="0.25">
      <c r="A989" s="3">
        <f t="shared" si="119"/>
        <v>0</v>
      </c>
      <c r="B989" s="43" t="s">
        <v>35</v>
      </c>
      <c r="C989" s="44"/>
      <c r="D989" s="16">
        <v>4420</v>
      </c>
      <c r="E989" s="38">
        <v>68</v>
      </c>
      <c r="F989" s="37" t="s">
        <v>0</v>
      </c>
      <c r="G989" s="36">
        <f>D989*E989</f>
        <v>300560</v>
      </c>
    </row>
    <row r="990" spans="1:7" ht="23.1" customHeight="1" x14ac:dyDescent="0.25">
      <c r="B990" s="18"/>
      <c r="C990" s="18"/>
      <c r="D990" s="19"/>
      <c r="E990" s="20"/>
      <c r="F990" s="21"/>
      <c r="G990" s="22"/>
    </row>
    <row r="991" spans="1:7" ht="23.1" customHeight="1" x14ac:dyDescent="0.25">
      <c r="A991" s="3">
        <f t="shared" ref="A991:A1019" si="121">IF((LEFT(B991,10)="Проведение"),1,0)</f>
        <v>0</v>
      </c>
      <c r="B991" s="23"/>
      <c r="C991" s="24" t="s">
        <v>17</v>
      </c>
      <c r="D991" s="25"/>
      <c r="E991" s="23"/>
      <c r="F991" s="23"/>
      <c r="G991" s="26"/>
    </row>
    <row r="992" spans="1:7" ht="23.1" customHeight="1" x14ac:dyDescent="0.25">
      <c r="A992" s="3">
        <f t="shared" si="121"/>
        <v>0</v>
      </c>
      <c r="B992" s="23"/>
      <c r="C992" s="45" t="s">
        <v>18</v>
      </c>
      <c r="D992" s="41" t="s">
        <v>19</v>
      </c>
      <c r="E992" s="27">
        <f>IF(G978&gt;0, ROUND((G978+D971)/D971,2), 0)</f>
        <v>1.05</v>
      </c>
      <c r="F992" s="27"/>
      <c r="G992" s="23"/>
    </row>
    <row r="993" spans="1:7" ht="23.1" customHeight="1" x14ac:dyDescent="0.25">
      <c r="A993" s="3">
        <f t="shared" si="121"/>
        <v>0</v>
      </c>
      <c r="B993" s="23"/>
      <c r="C993" s="45"/>
      <c r="D993" s="41" t="s">
        <v>20</v>
      </c>
      <c r="E993" s="27">
        <f>IF(SUM(G979:G980)&gt;0,ROUND((G979+G980+D971)/D971,2),0)</f>
        <v>1.1599999999999999</v>
      </c>
      <c r="F993" s="27"/>
      <c r="G993" s="26"/>
    </row>
    <row r="994" spans="1:7" ht="23.1" customHeight="1" x14ac:dyDescent="0.25">
      <c r="A994" s="3">
        <f t="shared" si="121"/>
        <v>0</v>
      </c>
      <c r="B994" s="23"/>
      <c r="C994" s="45"/>
      <c r="D994" s="41" t="s">
        <v>21</v>
      </c>
      <c r="E994" s="27">
        <f>IF(G981&gt;0,ROUND((G981+D971)/D971,2),0)</f>
        <v>0</v>
      </c>
      <c r="F994" s="28"/>
      <c r="G994" s="26"/>
    </row>
    <row r="995" spans="1:7" ht="23.1" customHeight="1" x14ac:dyDescent="0.25">
      <c r="A995" s="3">
        <f t="shared" si="121"/>
        <v>0</v>
      </c>
      <c r="B995" s="23"/>
      <c r="C995" s="45"/>
      <c r="D995" s="41" t="s">
        <v>22</v>
      </c>
      <c r="E995" s="27">
        <f>IF(SUM(G982:G989)&gt;0,ROUND((SUM(G982:G989)+D971)/D971,2),0)</f>
        <v>16.52</v>
      </c>
      <c r="F995" s="23"/>
      <c r="G995" s="26"/>
    </row>
    <row r="996" spans="1:7" ht="23.1" customHeight="1" x14ac:dyDescent="0.25">
      <c r="A996" s="3">
        <f t="shared" si="121"/>
        <v>0</v>
      </c>
      <c r="B996" s="23"/>
      <c r="C996" s="23"/>
      <c r="D996" s="29" t="s">
        <v>23</v>
      </c>
      <c r="E996" s="30">
        <f>SUM(E992:E995)-IF(VALUE(COUNTIF(E992:E995,"&gt;0"))=4,3,0)-IF(VALUE(COUNTIF(E992:E995,"&gt;0"))=3,2,0)-IF(VALUE(COUNTIF(E992:E995,"&gt;0"))=2,1,0)</f>
        <v>16.73</v>
      </c>
      <c r="F996" s="31"/>
      <c r="G996" s="26"/>
    </row>
    <row r="997" spans="1:7" ht="23.1" customHeight="1" x14ac:dyDescent="0.25">
      <c r="A997" s="3">
        <f t="shared" si="121"/>
        <v>0</v>
      </c>
      <c r="B997" s="23"/>
      <c r="C997" s="23"/>
      <c r="D997" s="23"/>
      <c r="E997" s="32"/>
      <c r="F997" s="23"/>
      <c r="G997" s="26"/>
    </row>
    <row r="998" spans="1:7" ht="23.1" customHeight="1" x14ac:dyDescent="0.35">
      <c r="A998" s="3">
        <f t="shared" si="121"/>
        <v>0</v>
      </c>
      <c r="B998" s="33"/>
      <c r="C998" s="34" t="s">
        <v>24</v>
      </c>
      <c r="D998" s="46">
        <f>E996*D971</f>
        <v>539241.36</v>
      </c>
      <c r="E998" s="46"/>
      <c r="F998" s="23"/>
      <c r="G998" s="26"/>
    </row>
    <row r="999" spans="1:7" ht="23.1" customHeight="1" x14ac:dyDescent="0.3">
      <c r="A999" s="3">
        <f t="shared" si="121"/>
        <v>0</v>
      </c>
      <c r="B999" s="23"/>
      <c r="C999" s="35" t="s">
        <v>25</v>
      </c>
      <c r="D999" s="47">
        <f>D998/D970</f>
        <v>526.08913170731705</v>
      </c>
      <c r="E999" s="47"/>
      <c r="F999" s="23"/>
      <c r="G999" s="23"/>
    </row>
    <row r="1000" spans="1:7" ht="54.95" customHeight="1" x14ac:dyDescent="0.8">
      <c r="A1000" s="3">
        <f t="shared" si="121"/>
        <v>0</v>
      </c>
      <c r="B1000" s="66" t="s">
        <v>109</v>
      </c>
      <c r="C1000" s="66"/>
      <c r="D1000" s="66"/>
      <c r="E1000" s="66"/>
      <c r="F1000" s="66"/>
      <c r="G1000" s="66"/>
    </row>
    <row r="1001" spans="1:7" ht="45.95" customHeight="1" x14ac:dyDescent="0.25">
      <c r="A1001" s="3">
        <f t="shared" si="121"/>
        <v>0</v>
      </c>
      <c r="B1001" s="67" t="s">
        <v>27</v>
      </c>
      <c r="C1001" s="67"/>
      <c r="D1001" s="67"/>
      <c r="E1001" s="67"/>
      <c r="F1001" s="67"/>
      <c r="G1001" s="67"/>
    </row>
    <row r="1002" spans="1:7" ht="30" customHeight="1" x14ac:dyDescent="0.25">
      <c r="A1002" s="3">
        <f t="shared" si="121"/>
        <v>0</v>
      </c>
      <c r="B1002" s="5"/>
      <c r="C1002" s="6" t="s">
        <v>3</v>
      </c>
      <c r="D1002" s="7"/>
      <c r="E1002" s="5"/>
      <c r="F1002" s="5"/>
      <c r="G1002" s="8"/>
    </row>
    <row r="1003" spans="1:7" ht="23.1" customHeight="1" x14ac:dyDescent="0.25">
      <c r="A1003" s="3">
        <f t="shared" si="121"/>
        <v>0</v>
      </c>
      <c r="B1003" s="5"/>
      <c r="C1003" s="48" t="s">
        <v>4</v>
      </c>
      <c r="D1003" s="51" t="s">
        <v>26</v>
      </c>
      <c r="E1003" s="52"/>
      <c r="F1003" s="52"/>
      <c r="G1003" s="53"/>
    </row>
    <row r="1004" spans="1:7" ht="23.1" customHeight="1" x14ac:dyDescent="0.25">
      <c r="A1004" s="3">
        <f t="shared" si="121"/>
        <v>0</v>
      </c>
      <c r="B1004" s="5"/>
      <c r="C1004" s="49"/>
      <c r="D1004" s="51" t="s">
        <v>156</v>
      </c>
      <c r="E1004" s="52"/>
      <c r="F1004" s="52"/>
      <c r="G1004" s="53"/>
    </row>
    <row r="1005" spans="1:7" ht="23.1" customHeight="1" x14ac:dyDescent="0.25">
      <c r="A1005" s="3">
        <f t="shared" si="121"/>
        <v>0</v>
      </c>
      <c r="B1005" s="5"/>
      <c r="C1005" s="50"/>
      <c r="D1005" s="51" t="s">
        <v>165</v>
      </c>
      <c r="E1005" s="52"/>
      <c r="F1005" s="52"/>
      <c r="G1005" s="53"/>
    </row>
    <row r="1006" spans="1:7" ht="23.1" customHeight="1" x14ac:dyDescent="0.25">
      <c r="A1006" s="3">
        <f t="shared" si="121"/>
        <v>0</v>
      </c>
      <c r="B1006" s="5"/>
      <c r="C1006" s="40" t="s">
        <v>5</v>
      </c>
      <c r="D1006" s="9">
        <v>4.0999999999999996</v>
      </c>
      <c r="E1006" s="10"/>
      <c r="F1006" s="5"/>
      <c r="G1006" s="8"/>
    </row>
    <row r="1007" spans="1:7" ht="23.1" customHeight="1" x14ac:dyDescent="0.25">
      <c r="A1007" s="3">
        <f t="shared" si="121"/>
        <v>0</v>
      </c>
      <c r="B1007" s="5"/>
      <c r="C1007" s="40" t="s">
        <v>6</v>
      </c>
      <c r="D1007" s="11">
        <v>720</v>
      </c>
      <c r="E1007" s="54" t="s">
        <v>7</v>
      </c>
      <c r="F1007" s="55"/>
      <c r="G1007" s="58">
        <f>D1008/D1007</f>
        <v>46.536111111111111</v>
      </c>
    </row>
    <row r="1008" spans="1:7" ht="23.1" customHeight="1" x14ac:dyDescent="0.25">
      <c r="A1008" s="3">
        <f t="shared" si="121"/>
        <v>0</v>
      </c>
      <c r="B1008" s="5"/>
      <c r="C1008" s="40" t="s">
        <v>8</v>
      </c>
      <c r="D1008" s="9">
        <v>33506</v>
      </c>
      <c r="E1008" s="56"/>
      <c r="F1008" s="57"/>
      <c r="G1008" s="59"/>
    </row>
    <row r="1009" spans="1:7" ht="23.1" customHeight="1" x14ac:dyDescent="0.25">
      <c r="A1009" s="3">
        <f t="shared" si="121"/>
        <v>0</v>
      </c>
      <c r="B1009" s="5"/>
      <c r="C1009" s="4"/>
      <c r="D1009" s="12"/>
      <c r="E1009" s="10"/>
      <c r="F1009" s="5"/>
      <c r="G1009" s="8"/>
    </row>
    <row r="1010" spans="1:7" ht="23.1" customHeight="1" x14ac:dyDescent="0.25">
      <c r="A1010" s="3">
        <f t="shared" si="121"/>
        <v>0</v>
      </c>
      <c r="B1010" s="5"/>
      <c r="C1010" s="13" t="s">
        <v>9</v>
      </c>
      <c r="D1010" s="14" t="s">
        <v>53</v>
      </c>
      <c r="E1010" s="5"/>
      <c r="F1010" s="5"/>
      <c r="G1010" s="8"/>
    </row>
    <row r="1011" spans="1:7" ht="23.1" customHeight="1" x14ac:dyDescent="0.25">
      <c r="A1011" s="3">
        <f t="shared" si="121"/>
        <v>0</v>
      </c>
      <c r="B1011" s="5"/>
      <c r="C1011" s="13" t="s">
        <v>10</v>
      </c>
      <c r="D1011" s="14">
        <v>80</v>
      </c>
      <c r="E1011" s="5"/>
      <c r="F1011" s="5"/>
      <c r="G1011" s="8"/>
    </row>
    <row r="1012" spans="1:7" ht="23.1" customHeight="1" x14ac:dyDescent="0.25">
      <c r="A1012" s="3">
        <f t="shared" si="121"/>
        <v>0</v>
      </c>
      <c r="B1012" s="5"/>
      <c r="C1012" s="13" t="s">
        <v>11</v>
      </c>
      <c r="D1012" s="15" t="s">
        <v>12</v>
      </c>
      <c r="E1012" s="5"/>
      <c r="F1012" s="5"/>
      <c r="G1012" s="8"/>
    </row>
    <row r="1013" spans="1:7" ht="23.1" customHeight="1" x14ac:dyDescent="0.25">
      <c r="A1013" s="3">
        <f t="shared" si="121"/>
        <v>0</v>
      </c>
      <c r="B1013" s="5"/>
      <c r="C1013" s="5"/>
      <c r="D1013" s="5"/>
      <c r="E1013" s="5"/>
      <c r="F1013" s="5"/>
      <c r="G1013" s="8"/>
    </row>
    <row r="1014" spans="1:7" ht="50.1" customHeight="1" x14ac:dyDescent="0.25">
      <c r="A1014" s="3">
        <f t="shared" si="121"/>
        <v>0</v>
      </c>
      <c r="B1014" s="60" t="s">
        <v>1</v>
      </c>
      <c r="C1014" s="61"/>
      <c r="D1014" s="39" t="s">
        <v>13</v>
      </c>
      <c r="E1014" s="62" t="s">
        <v>14</v>
      </c>
      <c r="F1014" s="63"/>
      <c r="G1014" s="39" t="s">
        <v>15</v>
      </c>
    </row>
    <row r="1015" spans="1:7" ht="50.1" customHeight="1" x14ac:dyDescent="0.25">
      <c r="A1015" s="3">
        <f t="shared" si="121"/>
        <v>0</v>
      </c>
      <c r="B1015" s="64" t="s">
        <v>28</v>
      </c>
      <c r="C1015" s="65"/>
      <c r="D1015" s="16">
        <v>260.39999999999998</v>
      </c>
      <c r="E1015" s="38">
        <v>4.0999999999999996</v>
      </c>
      <c r="F1015" s="37" t="s">
        <v>0</v>
      </c>
      <c r="G1015" s="36">
        <f t="shared" ref="G1015:G1019" si="122">D1015*E1015</f>
        <v>1067.6399999999999</v>
      </c>
    </row>
    <row r="1016" spans="1:7" ht="50.1" customHeight="1" x14ac:dyDescent="0.25">
      <c r="A1016" s="3">
        <f t="shared" si="121"/>
        <v>0</v>
      </c>
      <c r="B1016" s="43" t="s">
        <v>29</v>
      </c>
      <c r="C1016" s="44"/>
      <c r="D1016" s="16">
        <v>1070</v>
      </c>
      <c r="E1016" s="38">
        <v>1.1000000000000001</v>
      </c>
      <c r="F1016" s="37" t="s">
        <v>2</v>
      </c>
      <c r="G1016" s="36">
        <f t="shared" si="122"/>
        <v>1177</v>
      </c>
    </row>
    <row r="1017" spans="1:7" ht="50.1" customHeight="1" x14ac:dyDescent="0.25">
      <c r="A1017" s="3">
        <f t="shared" si="121"/>
        <v>0</v>
      </c>
      <c r="B1017" s="43" t="s">
        <v>16</v>
      </c>
      <c r="C1017" s="44"/>
      <c r="D1017" s="16">
        <v>2145</v>
      </c>
      <c r="E1017" s="38">
        <v>1.1000000000000001</v>
      </c>
      <c r="F1017" s="37" t="s">
        <v>2</v>
      </c>
      <c r="G1017" s="36">
        <f t="shared" si="122"/>
        <v>2359.5</v>
      </c>
    </row>
    <row r="1018" spans="1:7" ht="50.1" customHeight="1" x14ac:dyDescent="0.25">
      <c r="A1018" s="3">
        <f t="shared" si="121"/>
        <v>0</v>
      </c>
      <c r="B1018" s="43" t="s">
        <v>30</v>
      </c>
      <c r="C1018" s="44"/>
      <c r="D1018" s="16">
        <v>4320</v>
      </c>
      <c r="E1018" s="38"/>
      <c r="F1018" s="37" t="s">
        <v>0</v>
      </c>
      <c r="G1018" s="36">
        <f t="shared" si="122"/>
        <v>0</v>
      </c>
    </row>
    <row r="1019" spans="1:7" ht="50.1" customHeight="1" x14ac:dyDescent="0.25">
      <c r="A1019" s="3">
        <f t="shared" si="121"/>
        <v>0</v>
      </c>
      <c r="B1019" s="43" t="s">
        <v>79</v>
      </c>
      <c r="C1019" s="44"/>
      <c r="D1019" s="17">
        <v>13140</v>
      </c>
      <c r="E1019" s="38">
        <v>4.0999999999999996</v>
      </c>
      <c r="F1019" s="37" t="s">
        <v>0</v>
      </c>
      <c r="G1019" s="36">
        <f t="shared" si="122"/>
        <v>53873.999999999993</v>
      </c>
    </row>
    <row r="1020" spans="1:7" ht="50.1" customHeight="1" x14ac:dyDescent="0.25">
      <c r="B1020" s="43" t="s">
        <v>80</v>
      </c>
      <c r="C1020" s="44"/>
      <c r="D1020" s="17">
        <v>9940</v>
      </c>
      <c r="E1020" s="38">
        <v>4.0999999999999996</v>
      </c>
      <c r="F1020" s="37"/>
      <c r="G1020" s="36"/>
    </row>
    <row r="1021" spans="1:7" ht="99.95" customHeight="1" x14ac:dyDescent="0.25">
      <c r="A1021" s="3">
        <f t="shared" ref="A1021:A1026" si="123">IF((LEFT(B1021,10)="Проведение"),1,0)</f>
        <v>0</v>
      </c>
      <c r="B1021" s="43" t="s">
        <v>31</v>
      </c>
      <c r="C1021" s="44"/>
      <c r="D1021" s="16">
        <v>650</v>
      </c>
      <c r="E1021" s="38">
        <v>0</v>
      </c>
      <c r="F1021" s="37" t="s">
        <v>0</v>
      </c>
      <c r="G1021" s="36">
        <f t="shared" ref="G1021:G1023" si="124">D1021*E1021</f>
        <v>0</v>
      </c>
    </row>
    <row r="1022" spans="1:7" ht="99.95" customHeight="1" x14ac:dyDescent="0.25">
      <c r="A1022" s="3">
        <f t="shared" si="123"/>
        <v>0</v>
      </c>
      <c r="B1022" s="43" t="s">
        <v>81</v>
      </c>
      <c r="C1022" s="44"/>
      <c r="D1022" s="16">
        <v>9330</v>
      </c>
      <c r="E1022" s="38">
        <v>4.0999999999999996</v>
      </c>
      <c r="F1022" s="37" t="s">
        <v>0</v>
      </c>
      <c r="G1022" s="36">
        <f t="shared" si="124"/>
        <v>38253</v>
      </c>
    </row>
    <row r="1023" spans="1:7" ht="99.95" customHeight="1" x14ac:dyDescent="0.25">
      <c r="A1023" s="3">
        <f t="shared" si="123"/>
        <v>0</v>
      </c>
      <c r="B1023" s="43" t="s">
        <v>32</v>
      </c>
      <c r="C1023" s="44"/>
      <c r="D1023" s="16">
        <v>3330</v>
      </c>
      <c r="E1023" s="38">
        <v>4.0999999999999996</v>
      </c>
      <c r="F1023" s="37" t="s">
        <v>0</v>
      </c>
      <c r="G1023" s="36">
        <f t="shared" si="124"/>
        <v>13652.999999999998</v>
      </c>
    </row>
    <row r="1024" spans="1:7" ht="99.95" customHeight="1" x14ac:dyDescent="0.25">
      <c r="A1024" s="3">
        <f t="shared" si="123"/>
        <v>0</v>
      </c>
      <c r="B1024" s="43" t="s">
        <v>33</v>
      </c>
      <c r="C1024" s="44"/>
      <c r="D1024" s="16">
        <v>830</v>
      </c>
      <c r="E1024" s="38">
        <v>4.0999999999999996</v>
      </c>
      <c r="F1024" s="37" t="s">
        <v>0</v>
      </c>
      <c r="G1024" s="36">
        <f>D1024*E1024</f>
        <v>3402.9999999999995</v>
      </c>
    </row>
    <row r="1025" spans="1:7" ht="99.95" customHeight="1" x14ac:dyDescent="0.25">
      <c r="A1025" s="3">
        <f t="shared" si="123"/>
        <v>0</v>
      </c>
      <c r="B1025" s="43" t="s">
        <v>34</v>
      </c>
      <c r="C1025" s="44"/>
      <c r="D1025" s="16">
        <v>2755</v>
      </c>
      <c r="E1025" s="38">
        <v>4.0999999999999996</v>
      </c>
      <c r="F1025" s="37" t="s">
        <v>0</v>
      </c>
      <c r="G1025" s="36">
        <f>D1025*E1025</f>
        <v>11295.499999999998</v>
      </c>
    </row>
    <row r="1026" spans="1:7" ht="99.95" customHeight="1" x14ac:dyDescent="0.25">
      <c r="A1026" s="3">
        <f t="shared" si="123"/>
        <v>0</v>
      </c>
      <c r="B1026" s="43" t="s">
        <v>35</v>
      </c>
      <c r="C1026" s="44"/>
      <c r="D1026" s="16">
        <v>4420</v>
      </c>
      <c r="E1026" s="38">
        <v>41</v>
      </c>
      <c r="F1026" s="37" t="s">
        <v>0</v>
      </c>
      <c r="G1026" s="36">
        <f>D1026*E1026</f>
        <v>181220</v>
      </c>
    </row>
    <row r="1027" spans="1:7" ht="23.1" customHeight="1" x14ac:dyDescent="0.25">
      <c r="B1027" s="18"/>
      <c r="C1027" s="18"/>
      <c r="D1027" s="19"/>
      <c r="E1027" s="20"/>
      <c r="F1027" s="21"/>
      <c r="G1027" s="22"/>
    </row>
    <row r="1028" spans="1:7" ht="23.1" customHeight="1" x14ac:dyDescent="0.25">
      <c r="A1028" s="3">
        <f t="shared" ref="A1028:A1056" si="125">IF((LEFT(B1028,10)="Проведение"),1,0)</f>
        <v>0</v>
      </c>
      <c r="B1028" s="23"/>
      <c r="C1028" s="24" t="s">
        <v>17</v>
      </c>
      <c r="D1028" s="25"/>
      <c r="E1028" s="23"/>
      <c r="F1028" s="23"/>
      <c r="G1028" s="26"/>
    </row>
    <row r="1029" spans="1:7" ht="23.1" customHeight="1" x14ac:dyDescent="0.25">
      <c r="A1029" s="3">
        <f t="shared" si="125"/>
        <v>0</v>
      </c>
      <c r="B1029" s="23"/>
      <c r="C1029" s="45" t="s">
        <v>18</v>
      </c>
      <c r="D1029" s="41" t="s">
        <v>19</v>
      </c>
      <c r="E1029" s="27">
        <f>IF(G1015&gt;0, ROUND((G1015+D1008)/D1008,2), 0)</f>
        <v>1.03</v>
      </c>
      <c r="F1029" s="27"/>
      <c r="G1029" s="23"/>
    </row>
    <row r="1030" spans="1:7" ht="23.1" customHeight="1" x14ac:dyDescent="0.25">
      <c r="A1030" s="3">
        <f t="shared" si="125"/>
        <v>0</v>
      </c>
      <c r="B1030" s="23"/>
      <c r="C1030" s="45"/>
      <c r="D1030" s="41" t="s">
        <v>20</v>
      </c>
      <c r="E1030" s="27">
        <f>IF(SUM(G1016:G1017)&gt;0,ROUND((G1016+G1017+D1008)/D1008,2),0)</f>
        <v>1.1100000000000001</v>
      </c>
      <c r="F1030" s="27"/>
      <c r="G1030" s="26"/>
    </row>
    <row r="1031" spans="1:7" ht="23.1" customHeight="1" x14ac:dyDescent="0.25">
      <c r="A1031" s="3">
        <f t="shared" si="125"/>
        <v>0</v>
      </c>
      <c r="B1031" s="23"/>
      <c r="C1031" s="45"/>
      <c r="D1031" s="41" t="s">
        <v>21</v>
      </c>
      <c r="E1031" s="27">
        <f>IF(G1018&gt;0,ROUND((G1018+D1008)/D1008,2),0)</f>
        <v>0</v>
      </c>
      <c r="F1031" s="28"/>
      <c r="G1031" s="26"/>
    </row>
    <row r="1032" spans="1:7" ht="23.1" customHeight="1" x14ac:dyDescent="0.25">
      <c r="A1032" s="3">
        <f t="shared" si="125"/>
        <v>0</v>
      </c>
      <c r="B1032" s="23"/>
      <c r="C1032" s="45"/>
      <c r="D1032" s="41" t="s">
        <v>22</v>
      </c>
      <c r="E1032" s="27">
        <f>IF(SUM(G1019:G1026)&gt;0,ROUND((SUM(G1019:G1026)+D1008)/D1008,2),0)</f>
        <v>10</v>
      </c>
      <c r="F1032" s="23"/>
      <c r="G1032" s="26"/>
    </row>
    <row r="1033" spans="1:7" ht="23.1" customHeight="1" x14ac:dyDescent="0.25">
      <c r="A1033" s="3">
        <f t="shared" si="125"/>
        <v>0</v>
      </c>
      <c r="B1033" s="23"/>
      <c r="C1033" s="23"/>
      <c r="D1033" s="29" t="s">
        <v>23</v>
      </c>
      <c r="E1033" s="30">
        <f>SUM(E1029:E1032)-IF(VALUE(COUNTIF(E1029:E1032,"&gt;0"))=4,3,0)-IF(VALUE(COUNTIF(E1029:E1032,"&gt;0"))=3,2,0)-IF(VALUE(COUNTIF(E1029:E1032,"&gt;0"))=2,1,0)</f>
        <v>10.14</v>
      </c>
      <c r="F1033" s="31"/>
      <c r="G1033" s="26"/>
    </row>
    <row r="1034" spans="1:7" ht="23.1" customHeight="1" x14ac:dyDescent="0.25">
      <c r="A1034" s="3">
        <f t="shared" si="125"/>
        <v>0</v>
      </c>
      <c r="B1034" s="23"/>
      <c r="C1034" s="23"/>
      <c r="D1034" s="23"/>
      <c r="E1034" s="32"/>
      <c r="F1034" s="23"/>
      <c r="G1034" s="26"/>
    </row>
    <row r="1035" spans="1:7" ht="23.1" customHeight="1" x14ac:dyDescent="0.35">
      <c r="A1035" s="3">
        <f t="shared" si="125"/>
        <v>0</v>
      </c>
      <c r="B1035" s="33"/>
      <c r="C1035" s="34" t="s">
        <v>24</v>
      </c>
      <c r="D1035" s="46">
        <f>E1033*D1008</f>
        <v>339750.84</v>
      </c>
      <c r="E1035" s="46"/>
      <c r="F1035" s="23"/>
      <c r="G1035" s="26"/>
    </row>
    <row r="1036" spans="1:7" ht="23.1" customHeight="1" x14ac:dyDescent="0.3">
      <c r="A1036" s="3">
        <f t="shared" si="125"/>
        <v>0</v>
      </c>
      <c r="B1036" s="23"/>
      <c r="C1036" s="35" t="s">
        <v>25</v>
      </c>
      <c r="D1036" s="47">
        <f>D1035/D1007</f>
        <v>471.87616666666668</v>
      </c>
      <c r="E1036" s="47"/>
      <c r="F1036" s="23"/>
      <c r="G1036" s="23"/>
    </row>
    <row r="1037" spans="1:7" ht="54.95" customHeight="1" x14ac:dyDescent="0.8">
      <c r="A1037" s="3">
        <f t="shared" si="125"/>
        <v>0</v>
      </c>
      <c r="B1037" s="66" t="s">
        <v>110</v>
      </c>
      <c r="C1037" s="66"/>
      <c r="D1037" s="66"/>
      <c r="E1037" s="66"/>
      <c r="F1037" s="66"/>
      <c r="G1037" s="66"/>
    </row>
    <row r="1038" spans="1:7" ht="45.95" customHeight="1" x14ac:dyDescent="0.25">
      <c r="A1038" s="3">
        <f t="shared" si="125"/>
        <v>0</v>
      </c>
      <c r="B1038" s="67" t="s">
        <v>27</v>
      </c>
      <c r="C1038" s="67"/>
      <c r="D1038" s="67"/>
      <c r="E1038" s="67"/>
      <c r="F1038" s="67"/>
      <c r="G1038" s="67"/>
    </row>
    <row r="1039" spans="1:7" ht="30" customHeight="1" x14ac:dyDescent="0.25">
      <c r="A1039" s="3">
        <f t="shared" si="125"/>
        <v>0</v>
      </c>
      <c r="B1039" s="5"/>
      <c r="C1039" s="6" t="s">
        <v>3</v>
      </c>
      <c r="D1039" s="7"/>
      <c r="E1039" s="5"/>
      <c r="F1039" s="5"/>
      <c r="G1039" s="8"/>
    </row>
    <row r="1040" spans="1:7" ht="23.1" customHeight="1" x14ac:dyDescent="0.25">
      <c r="A1040" s="3">
        <f t="shared" si="125"/>
        <v>0</v>
      </c>
      <c r="B1040" s="5"/>
      <c r="C1040" s="48" t="s">
        <v>4</v>
      </c>
      <c r="D1040" s="51" t="s">
        <v>26</v>
      </c>
      <c r="E1040" s="52"/>
      <c r="F1040" s="52"/>
      <c r="G1040" s="53"/>
    </row>
    <row r="1041" spans="1:7" ht="23.1" customHeight="1" x14ac:dyDescent="0.25">
      <c r="A1041" s="3">
        <f t="shared" si="125"/>
        <v>0</v>
      </c>
      <c r="B1041" s="5"/>
      <c r="C1041" s="49"/>
      <c r="D1041" s="51" t="s">
        <v>156</v>
      </c>
      <c r="E1041" s="52"/>
      <c r="F1041" s="52"/>
      <c r="G1041" s="53"/>
    </row>
    <row r="1042" spans="1:7" ht="23.1" customHeight="1" x14ac:dyDescent="0.25">
      <c r="A1042" s="3">
        <f t="shared" si="125"/>
        <v>0</v>
      </c>
      <c r="B1042" s="5"/>
      <c r="C1042" s="50"/>
      <c r="D1042" s="51" t="s">
        <v>166</v>
      </c>
      <c r="E1042" s="52"/>
      <c r="F1042" s="52"/>
      <c r="G1042" s="53"/>
    </row>
    <row r="1043" spans="1:7" ht="23.1" customHeight="1" x14ac:dyDescent="0.25">
      <c r="A1043" s="3">
        <f t="shared" si="125"/>
        <v>0</v>
      </c>
      <c r="B1043" s="5"/>
      <c r="C1043" s="40" t="s">
        <v>5</v>
      </c>
      <c r="D1043" s="9">
        <v>6.1</v>
      </c>
      <c r="E1043" s="10"/>
      <c r="F1043" s="5"/>
      <c r="G1043" s="8"/>
    </row>
    <row r="1044" spans="1:7" ht="23.1" customHeight="1" x14ac:dyDescent="0.25">
      <c r="A1044" s="3">
        <f t="shared" si="125"/>
        <v>0</v>
      </c>
      <c r="B1044" s="5"/>
      <c r="C1044" s="40" t="s">
        <v>6</v>
      </c>
      <c r="D1044" s="11">
        <v>1076</v>
      </c>
      <c r="E1044" s="54" t="s">
        <v>7</v>
      </c>
      <c r="F1044" s="55"/>
      <c r="G1044" s="58">
        <f>D1045/D1044</f>
        <v>56.016728624535318</v>
      </c>
    </row>
    <row r="1045" spans="1:7" ht="23.1" customHeight="1" x14ac:dyDescent="0.25">
      <c r="A1045" s="3">
        <f t="shared" si="125"/>
        <v>0</v>
      </c>
      <c r="B1045" s="5"/>
      <c r="C1045" s="40" t="s">
        <v>8</v>
      </c>
      <c r="D1045" s="9">
        <v>60274</v>
      </c>
      <c r="E1045" s="56"/>
      <c r="F1045" s="57"/>
      <c r="G1045" s="59"/>
    </row>
    <row r="1046" spans="1:7" ht="23.1" customHeight="1" x14ac:dyDescent="0.25">
      <c r="A1046" s="3">
        <f t="shared" si="125"/>
        <v>0</v>
      </c>
      <c r="B1046" s="5"/>
      <c r="C1046" s="4"/>
      <c r="D1046" s="12"/>
      <c r="E1046" s="10"/>
      <c r="F1046" s="5"/>
      <c r="G1046" s="8"/>
    </row>
    <row r="1047" spans="1:7" ht="23.1" customHeight="1" x14ac:dyDescent="0.25">
      <c r="A1047" s="3">
        <f t="shared" si="125"/>
        <v>0</v>
      </c>
      <c r="B1047" s="5"/>
      <c r="C1047" s="13" t="s">
        <v>9</v>
      </c>
      <c r="D1047" s="14" t="s">
        <v>53</v>
      </c>
      <c r="E1047" s="5"/>
      <c r="F1047" s="5"/>
      <c r="G1047" s="8"/>
    </row>
    <row r="1048" spans="1:7" ht="23.1" customHeight="1" x14ac:dyDescent="0.25">
      <c r="A1048" s="3">
        <f t="shared" si="125"/>
        <v>0</v>
      </c>
      <c r="B1048" s="5"/>
      <c r="C1048" s="13" t="s">
        <v>10</v>
      </c>
      <c r="D1048" s="14">
        <v>80</v>
      </c>
      <c r="E1048" s="5"/>
      <c r="F1048" s="5"/>
      <c r="G1048" s="8"/>
    </row>
    <row r="1049" spans="1:7" ht="23.1" customHeight="1" x14ac:dyDescent="0.25">
      <c r="A1049" s="3">
        <f t="shared" si="125"/>
        <v>0</v>
      </c>
      <c r="B1049" s="5"/>
      <c r="C1049" s="13" t="s">
        <v>11</v>
      </c>
      <c r="D1049" s="15" t="s">
        <v>12</v>
      </c>
      <c r="E1049" s="5"/>
      <c r="F1049" s="5"/>
      <c r="G1049" s="8"/>
    </row>
    <row r="1050" spans="1:7" ht="23.1" customHeight="1" x14ac:dyDescent="0.25">
      <c r="A1050" s="3">
        <f t="shared" si="125"/>
        <v>0</v>
      </c>
      <c r="B1050" s="5"/>
      <c r="C1050" s="5"/>
      <c r="D1050" s="5"/>
      <c r="E1050" s="5"/>
      <c r="F1050" s="5"/>
      <c r="G1050" s="8"/>
    </row>
    <row r="1051" spans="1:7" ht="50.1" customHeight="1" x14ac:dyDescent="0.25">
      <c r="A1051" s="3">
        <f t="shared" si="125"/>
        <v>0</v>
      </c>
      <c r="B1051" s="60" t="s">
        <v>1</v>
      </c>
      <c r="C1051" s="61"/>
      <c r="D1051" s="39" t="s">
        <v>13</v>
      </c>
      <c r="E1051" s="62" t="s">
        <v>14</v>
      </c>
      <c r="F1051" s="63"/>
      <c r="G1051" s="39" t="s">
        <v>15</v>
      </c>
    </row>
    <row r="1052" spans="1:7" ht="50.1" customHeight="1" x14ac:dyDescent="0.25">
      <c r="A1052" s="3">
        <f t="shared" si="125"/>
        <v>0</v>
      </c>
      <c r="B1052" s="64" t="s">
        <v>28</v>
      </c>
      <c r="C1052" s="65"/>
      <c r="D1052" s="16">
        <v>260.39999999999998</v>
      </c>
      <c r="E1052" s="38">
        <v>6.1</v>
      </c>
      <c r="F1052" s="37" t="s">
        <v>0</v>
      </c>
      <c r="G1052" s="36">
        <f t="shared" ref="G1052:G1056" si="126">D1052*E1052</f>
        <v>1588.4399999999998</v>
      </c>
    </row>
    <row r="1053" spans="1:7" ht="50.1" customHeight="1" x14ac:dyDescent="0.25">
      <c r="A1053" s="3">
        <f t="shared" si="125"/>
        <v>0</v>
      </c>
      <c r="B1053" s="43" t="s">
        <v>29</v>
      </c>
      <c r="C1053" s="44"/>
      <c r="D1053" s="16">
        <v>1070</v>
      </c>
      <c r="E1053" s="38">
        <v>1.5</v>
      </c>
      <c r="F1053" s="37" t="s">
        <v>2</v>
      </c>
      <c r="G1053" s="36">
        <f t="shared" si="126"/>
        <v>1605</v>
      </c>
    </row>
    <row r="1054" spans="1:7" ht="50.1" customHeight="1" x14ac:dyDescent="0.25">
      <c r="A1054" s="3">
        <f t="shared" si="125"/>
        <v>0</v>
      </c>
      <c r="B1054" s="43" t="s">
        <v>16</v>
      </c>
      <c r="C1054" s="44"/>
      <c r="D1054" s="16">
        <v>2145</v>
      </c>
      <c r="E1054" s="38">
        <v>1.5</v>
      </c>
      <c r="F1054" s="37" t="s">
        <v>2</v>
      </c>
      <c r="G1054" s="36">
        <f t="shared" si="126"/>
        <v>3217.5</v>
      </c>
    </row>
    <row r="1055" spans="1:7" ht="50.1" customHeight="1" x14ac:dyDescent="0.25">
      <c r="A1055" s="3">
        <f t="shared" si="125"/>
        <v>0</v>
      </c>
      <c r="B1055" s="43" t="s">
        <v>30</v>
      </c>
      <c r="C1055" s="44"/>
      <c r="D1055" s="16">
        <v>4320</v>
      </c>
      <c r="E1055" s="38"/>
      <c r="F1055" s="37" t="s">
        <v>0</v>
      </c>
      <c r="G1055" s="36">
        <f t="shared" si="126"/>
        <v>0</v>
      </c>
    </row>
    <row r="1056" spans="1:7" ht="50.1" customHeight="1" x14ac:dyDescent="0.25">
      <c r="A1056" s="3">
        <f t="shared" si="125"/>
        <v>0</v>
      </c>
      <c r="B1056" s="43" t="s">
        <v>79</v>
      </c>
      <c r="C1056" s="44"/>
      <c r="D1056" s="17">
        <v>13140</v>
      </c>
      <c r="E1056" s="38">
        <v>6.1</v>
      </c>
      <c r="F1056" s="37" t="s">
        <v>0</v>
      </c>
      <c r="G1056" s="36">
        <f t="shared" si="126"/>
        <v>80154</v>
      </c>
    </row>
    <row r="1057" spans="1:7" ht="50.1" customHeight="1" x14ac:dyDescent="0.25">
      <c r="B1057" s="43" t="s">
        <v>80</v>
      </c>
      <c r="C1057" s="44"/>
      <c r="D1057" s="17">
        <v>9940</v>
      </c>
      <c r="E1057" s="38">
        <v>6.1</v>
      </c>
      <c r="F1057" s="37"/>
      <c r="G1057" s="36"/>
    </row>
    <row r="1058" spans="1:7" ht="99.95" customHeight="1" x14ac:dyDescent="0.25">
      <c r="A1058" s="3">
        <f t="shared" ref="A1058:A1063" si="127">IF((LEFT(B1058,10)="Проведение"),1,0)</f>
        <v>0</v>
      </c>
      <c r="B1058" s="43" t="s">
        <v>31</v>
      </c>
      <c r="C1058" s="44"/>
      <c r="D1058" s="16">
        <v>650</v>
      </c>
      <c r="E1058" s="38">
        <v>0</v>
      </c>
      <c r="F1058" s="37" t="s">
        <v>0</v>
      </c>
      <c r="G1058" s="36">
        <f t="shared" ref="G1058:G1060" si="128">D1058*E1058</f>
        <v>0</v>
      </c>
    </row>
    <row r="1059" spans="1:7" ht="99.95" customHeight="1" x14ac:dyDescent="0.25">
      <c r="A1059" s="3">
        <f t="shared" si="127"/>
        <v>0</v>
      </c>
      <c r="B1059" s="43" t="s">
        <v>81</v>
      </c>
      <c r="C1059" s="44"/>
      <c r="D1059" s="16">
        <v>9330</v>
      </c>
      <c r="E1059" s="38">
        <v>6.1</v>
      </c>
      <c r="F1059" s="37" t="s">
        <v>0</v>
      </c>
      <c r="G1059" s="36">
        <f t="shared" si="128"/>
        <v>56913</v>
      </c>
    </row>
    <row r="1060" spans="1:7" ht="99.95" customHeight="1" x14ac:dyDescent="0.25">
      <c r="A1060" s="3">
        <f t="shared" si="127"/>
        <v>0</v>
      </c>
      <c r="B1060" s="43" t="s">
        <v>32</v>
      </c>
      <c r="C1060" s="44"/>
      <c r="D1060" s="16">
        <v>3330</v>
      </c>
      <c r="E1060" s="38">
        <v>6.1</v>
      </c>
      <c r="F1060" s="37" t="s">
        <v>0</v>
      </c>
      <c r="G1060" s="36">
        <f t="shared" si="128"/>
        <v>20313</v>
      </c>
    </row>
    <row r="1061" spans="1:7" ht="99.95" customHeight="1" x14ac:dyDescent="0.25">
      <c r="A1061" s="3">
        <f t="shared" si="127"/>
        <v>0</v>
      </c>
      <c r="B1061" s="43" t="s">
        <v>33</v>
      </c>
      <c r="C1061" s="44"/>
      <c r="D1061" s="16">
        <v>830</v>
      </c>
      <c r="E1061" s="38">
        <v>6.1</v>
      </c>
      <c r="F1061" s="37" t="s">
        <v>0</v>
      </c>
      <c r="G1061" s="36">
        <f>D1061*E1061</f>
        <v>5063</v>
      </c>
    </row>
    <row r="1062" spans="1:7" ht="99.95" customHeight="1" x14ac:dyDescent="0.25">
      <c r="A1062" s="3">
        <f t="shared" si="127"/>
        <v>0</v>
      </c>
      <c r="B1062" s="43" t="s">
        <v>34</v>
      </c>
      <c r="C1062" s="44"/>
      <c r="D1062" s="16">
        <v>2755</v>
      </c>
      <c r="E1062" s="38">
        <v>6.1</v>
      </c>
      <c r="F1062" s="37" t="s">
        <v>0</v>
      </c>
      <c r="G1062" s="36">
        <f>D1062*E1062</f>
        <v>16805.5</v>
      </c>
    </row>
    <row r="1063" spans="1:7" ht="99.95" customHeight="1" x14ac:dyDescent="0.25">
      <c r="A1063" s="3">
        <f t="shared" si="127"/>
        <v>0</v>
      </c>
      <c r="B1063" s="43" t="s">
        <v>35</v>
      </c>
      <c r="C1063" s="44"/>
      <c r="D1063" s="16">
        <v>4420</v>
      </c>
      <c r="E1063" s="38">
        <v>61</v>
      </c>
      <c r="F1063" s="37" t="s">
        <v>0</v>
      </c>
      <c r="G1063" s="36">
        <f>D1063*E1063</f>
        <v>269620</v>
      </c>
    </row>
    <row r="1064" spans="1:7" ht="23.1" customHeight="1" x14ac:dyDescent="0.25">
      <c r="B1064" s="18"/>
      <c r="C1064" s="18"/>
      <c r="D1064" s="19"/>
      <c r="E1064" s="20"/>
      <c r="F1064" s="21"/>
      <c r="G1064" s="22"/>
    </row>
    <row r="1065" spans="1:7" ht="23.1" customHeight="1" x14ac:dyDescent="0.25">
      <c r="A1065" s="3">
        <f t="shared" ref="A1065:A1093" si="129">IF((LEFT(B1065,10)="Проведение"),1,0)</f>
        <v>0</v>
      </c>
      <c r="B1065" s="23"/>
      <c r="C1065" s="24" t="s">
        <v>17</v>
      </c>
      <c r="D1065" s="25"/>
      <c r="E1065" s="23"/>
      <c r="F1065" s="23"/>
      <c r="G1065" s="26"/>
    </row>
    <row r="1066" spans="1:7" ht="23.1" customHeight="1" x14ac:dyDescent="0.25">
      <c r="A1066" s="3">
        <f t="shared" si="129"/>
        <v>0</v>
      </c>
      <c r="B1066" s="23"/>
      <c r="C1066" s="45" t="s">
        <v>18</v>
      </c>
      <c r="D1066" s="41" t="s">
        <v>19</v>
      </c>
      <c r="E1066" s="27">
        <f>IF(G1052&gt;0, ROUND((G1052+D1045)/D1045,2), 0)</f>
        <v>1.03</v>
      </c>
      <c r="F1066" s="27"/>
      <c r="G1066" s="23"/>
    </row>
    <row r="1067" spans="1:7" ht="23.1" customHeight="1" x14ac:dyDescent="0.25">
      <c r="A1067" s="3">
        <f t="shared" si="129"/>
        <v>0</v>
      </c>
      <c r="B1067" s="23"/>
      <c r="C1067" s="45"/>
      <c r="D1067" s="41" t="s">
        <v>20</v>
      </c>
      <c r="E1067" s="27">
        <f>IF(SUM(G1053:G1054)&gt;0,ROUND((G1053+G1054+D1045)/D1045,2),0)</f>
        <v>1.08</v>
      </c>
      <c r="F1067" s="27"/>
      <c r="G1067" s="26"/>
    </row>
    <row r="1068" spans="1:7" ht="23.1" customHeight="1" x14ac:dyDescent="0.25">
      <c r="A1068" s="3">
        <f t="shared" si="129"/>
        <v>0</v>
      </c>
      <c r="B1068" s="23"/>
      <c r="C1068" s="45"/>
      <c r="D1068" s="41" t="s">
        <v>21</v>
      </c>
      <c r="E1068" s="27">
        <f>IF(G1055&gt;0,ROUND((G1055+D1045)/D1045,2),0)</f>
        <v>0</v>
      </c>
      <c r="F1068" s="28"/>
      <c r="G1068" s="26"/>
    </row>
    <row r="1069" spans="1:7" ht="23.1" customHeight="1" x14ac:dyDescent="0.25">
      <c r="A1069" s="3">
        <f t="shared" si="129"/>
        <v>0</v>
      </c>
      <c r="B1069" s="23"/>
      <c r="C1069" s="45"/>
      <c r="D1069" s="41" t="s">
        <v>22</v>
      </c>
      <c r="E1069" s="27">
        <f>IF(SUM(G1056:G1063)&gt;0,ROUND((SUM(G1056:G1063)+D1045)/D1045,2),0)</f>
        <v>8.4499999999999993</v>
      </c>
      <c r="F1069" s="23"/>
      <c r="G1069" s="26"/>
    </row>
    <row r="1070" spans="1:7" ht="23.1" customHeight="1" x14ac:dyDescent="0.25">
      <c r="A1070" s="3">
        <f t="shared" si="129"/>
        <v>0</v>
      </c>
      <c r="B1070" s="23"/>
      <c r="C1070" s="23"/>
      <c r="D1070" s="29" t="s">
        <v>23</v>
      </c>
      <c r="E1070" s="30">
        <f>SUM(E1066:E1069)-IF(VALUE(COUNTIF(E1066:E1069,"&gt;0"))=4,3,0)-IF(VALUE(COUNTIF(E1066:E1069,"&gt;0"))=3,2,0)-IF(VALUE(COUNTIF(E1066:E1069,"&gt;0"))=2,1,0)</f>
        <v>8.5599999999999987</v>
      </c>
      <c r="F1070" s="31"/>
      <c r="G1070" s="26"/>
    </row>
    <row r="1071" spans="1:7" ht="23.1" customHeight="1" x14ac:dyDescent="0.25">
      <c r="A1071" s="3">
        <f t="shared" si="129"/>
        <v>0</v>
      </c>
      <c r="B1071" s="23"/>
      <c r="C1071" s="23"/>
      <c r="D1071" s="23"/>
      <c r="E1071" s="32"/>
      <c r="F1071" s="23"/>
      <c r="G1071" s="26"/>
    </row>
    <row r="1072" spans="1:7" ht="23.1" customHeight="1" x14ac:dyDescent="0.35">
      <c r="A1072" s="3">
        <f t="shared" si="129"/>
        <v>0</v>
      </c>
      <c r="B1072" s="33"/>
      <c r="C1072" s="34" t="s">
        <v>24</v>
      </c>
      <c r="D1072" s="46">
        <f>E1070*D1045</f>
        <v>515945.43999999994</v>
      </c>
      <c r="E1072" s="46"/>
      <c r="F1072" s="23"/>
      <c r="G1072" s="26"/>
    </row>
    <row r="1073" spans="1:7" ht="23.1" customHeight="1" x14ac:dyDescent="0.3">
      <c r="A1073" s="3">
        <f t="shared" si="129"/>
        <v>0</v>
      </c>
      <c r="B1073" s="23"/>
      <c r="C1073" s="35" t="s">
        <v>25</v>
      </c>
      <c r="D1073" s="47">
        <f>D1072/D1044</f>
        <v>479.50319702602224</v>
      </c>
      <c r="E1073" s="47"/>
      <c r="F1073" s="23"/>
      <c r="G1073" s="23"/>
    </row>
    <row r="1074" spans="1:7" ht="54.95" customHeight="1" x14ac:dyDescent="0.8">
      <c r="A1074" s="3">
        <f t="shared" si="129"/>
        <v>0</v>
      </c>
      <c r="B1074" s="66" t="s">
        <v>111</v>
      </c>
      <c r="C1074" s="66"/>
      <c r="D1074" s="66"/>
      <c r="E1074" s="66"/>
      <c r="F1074" s="66"/>
      <c r="G1074" s="66"/>
    </row>
    <row r="1075" spans="1:7" ht="45.95" customHeight="1" x14ac:dyDescent="0.25">
      <c r="A1075" s="3">
        <f t="shared" si="129"/>
        <v>0</v>
      </c>
      <c r="B1075" s="67" t="s">
        <v>27</v>
      </c>
      <c r="C1075" s="67"/>
      <c r="D1075" s="67"/>
      <c r="E1075" s="67"/>
      <c r="F1075" s="67"/>
      <c r="G1075" s="67"/>
    </row>
    <row r="1076" spans="1:7" ht="30" customHeight="1" x14ac:dyDescent="0.25">
      <c r="A1076" s="3">
        <f t="shared" si="129"/>
        <v>0</v>
      </c>
      <c r="B1076" s="5"/>
      <c r="C1076" s="6" t="s">
        <v>3</v>
      </c>
      <c r="D1076" s="7"/>
      <c r="E1076" s="5"/>
      <c r="F1076" s="5"/>
      <c r="G1076" s="8"/>
    </row>
    <row r="1077" spans="1:7" ht="23.1" customHeight="1" x14ac:dyDescent="0.25">
      <c r="A1077" s="3">
        <f t="shared" si="129"/>
        <v>0</v>
      </c>
      <c r="B1077" s="5"/>
      <c r="C1077" s="48" t="s">
        <v>4</v>
      </c>
      <c r="D1077" s="51" t="s">
        <v>26</v>
      </c>
      <c r="E1077" s="52"/>
      <c r="F1077" s="52"/>
      <c r="G1077" s="53"/>
    </row>
    <row r="1078" spans="1:7" ht="23.1" customHeight="1" x14ac:dyDescent="0.25">
      <c r="A1078" s="3">
        <f t="shared" si="129"/>
        <v>0</v>
      </c>
      <c r="B1078" s="5"/>
      <c r="C1078" s="49"/>
      <c r="D1078" s="51" t="s">
        <v>156</v>
      </c>
      <c r="E1078" s="52"/>
      <c r="F1078" s="52"/>
      <c r="G1078" s="53"/>
    </row>
    <row r="1079" spans="1:7" ht="23.1" customHeight="1" x14ac:dyDescent="0.25">
      <c r="A1079" s="3">
        <f t="shared" si="129"/>
        <v>0</v>
      </c>
      <c r="B1079" s="5"/>
      <c r="C1079" s="50"/>
      <c r="D1079" s="51" t="s">
        <v>167</v>
      </c>
      <c r="E1079" s="52"/>
      <c r="F1079" s="52"/>
      <c r="G1079" s="53"/>
    </row>
    <row r="1080" spans="1:7" ht="23.1" customHeight="1" x14ac:dyDescent="0.25">
      <c r="A1080" s="3">
        <f t="shared" si="129"/>
        <v>0</v>
      </c>
      <c r="B1080" s="5"/>
      <c r="C1080" s="40" t="s">
        <v>5</v>
      </c>
      <c r="D1080" s="9">
        <v>3.4</v>
      </c>
      <c r="E1080" s="10"/>
      <c r="F1080" s="5"/>
      <c r="G1080" s="8"/>
    </row>
    <row r="1081" spans="1:7" ht="23.1" customHeight="1" x14ac:dyDescent="0.25">
      <c r="A1081" s="3">
        <f t="shared" si="129"/>
        <v>0</v>
      </c>
      <c r="B1081" s="5"/>
      <c r="C1081" s="40" t="s">
        <v>6</v>
      </c>
      <c r="D1081" s="11">
        <v>684</v>
      </c>
      <c r="E1081" s="54" t="s">
        <v>7</v>
      </c>
      <c r="F1081" s="55"/>
      <c r="G1081" s="58">
        <f>D1082/D1081</f>
        <v>29.899122807017545</v>
      </c>
    </row>
    <row r="1082" spans="1:7" ht="23.1" customHeight="1" x14ac:dyDescent="0.25">
      <c r="A1082" s="3">
        <f t="shared" si="129"/>
        <v>0</v>
      </c>
      <c r="B1082" s="5"/>
      <c r="C1082" s="40" t="s">
        <v>8</v>
      </c>
      <c r="D1082" s="9">
        <v>20451</v>
      </c>
      <c r="E1082" s="56"/>
      <c r="F1082" s="57"/>
      <c r="G1082" s="59"/>
    </row>
    <row r="1083" spans="1:7" ht="23.1" customHeight="1" x14ac:dyDescent="0.25">
      <c r="A1083" s="3">
        <f t="shared" si="129"/>
        <v>0</v>
      </c>
      <c r="B1083" s="5"/>
      <c r="C1083" s="4"/>
      <c r="D1083" s="12"/>
      <c r="E1083" s="10"/>
      <c r="F1083" s="5"/>
      <c r="G1083" s="8"/>
    </row>
    <row r="1084" spans="1:7" ht="23.1" customHeight="1" x14ac:dyDescent="0.25">
      <c r="A1084" s="3">
        <f t="shared" si="129"/>
        <v>0</v>
      </c>
      <c r="B1084" s="5"/>
      <c r="C1084" s="13" t="s">
        <v>9</v>
      </c>
      <c r="D1084" s="14" t="s">
        <v>45</v>
      </c>
      <c r="E1084" s="5"/>
      <c r="F1084" s="5"/>
      <c r="G1084" s="8"/>
    </row>
    <row r="1085" spans="1:7" ht="23.1" customHeight="1" x14ac:dyDescent="0.25">
      <c r="A1085" s="3">
        <f t="shared" si="129"/>
        <v>0</v>
      </c>
      <c r="B1085" s="5"/>
      <c r="C1085" s="13" t="s">
        <v>10</v>
      </c>
      <c r="D1085" s="14">
        <v>50</v>
      </c>
      <c r="E1085" s="5"/>
      <c r="F1085" s="5"/>
      <c r="G1085" s="8"/>
    </row>
    <row r="1086" spans="1:7" ht="23.1" customHeight="1" x14ac:dyDescent="0.25">
      <c r="A1086" s="3">
        <f t="shared" si="129"/>
        <v>0</v>
      </c>
      <c r="B1086" s="5"/>
      <c r="C1086" s="13" t="s">
        <v>11</v>
      </c>
      <c r="D1086" s="15" t="s">
        <v>12</v>
      </c>
      <c r="E1086" s="5"/>
      <c r="F1086" s="5"/>
      <c r="G1086" s="8"/>
    </row>
    <row r="1087" spans="1:7" ht="23.1" customHeight="1" x14ac:dyDescent="0.25">
      <c r="A1087" s="3">
        <f t="shared" si="129"/>
        <v>0</v>
      </c>
      <c r="B1087" s="5"/>
      <c r="C1087" s="5"/>
      <c r="D1087" s="5"/>
      <c r="E1087" s="5"/>
      <c r="F1087" s="5"/>
      <c r="G1087" s="8"/>
    </row>
    <row r="1088" spans="1:7" ht="50.1" customHeight="1" x14ac:dyDescent="0.25">
      <c r="A1088" s="3">
        <f t="shared" si="129"/>
        <v>0</v>
      </c>
      <c r="B1088" s="60" t="s">
        <v>1</v>
      </c>
      <c r="C1088" s="61"/>
      <c r="D1088" s="39" t="s">
        <v>13</v>
      </c>
      <c r="E1088" s="62" t="s">
        <v>14</v>
      </c>
      <c r="F1088" s="63"/>
      <c r="G1088" s="39" t="s">
        <v>15</v>
      </c>
    </row>
    <row r="1089" spans="1:7" ht="50.1" customHeight="1" x14ac:dyDescent="0.25">
      <c r="A1089" s="3">
        <f t="shared" si="129"/>
        <v>0</v>
      </c>
      <c r="B1089" s="64" t="s">
        <v>28</v>
      </c>
      <c r="C1089" s="65"/>
      <c r="D1089" s="16">
        <v>260.39999999999998</v>
      </c>
      <c r="E1089" s="38">
        <v>3.4</v>
      </c>
      <c r="F1089" s="37" t="s">
        <v>0</v>
      </c>
      <c r="G1089" s="36">
        <f t="shared" ref="G1089:G1093" si="130">D1089*E1089</f>
        <v>885.3599999999999</v>
      </c>
    </row>
    <row r="1090" spans="1:7" ht="50.1" customHeight="1" x14ac:dyDescent="0.25">
      <c r="A1090" s="3">
        <f t="shared" si="129"/>
        <v>0</v>
      </c>
      <c r="B1090" s="43" t="s">
        <v>29</v>
      </c>
      <c r="C1090" s="44"/>
      <c r="D1090" s="16">
        <v>1070</v>
      </c>
      <c r="E1090" s="38">
        <v>0.8</v>
      </c>
      <c r="F1090" s="37" t="s">
        <v>2</v>
      </c>
      <c r="G1090" s="36">
        <f t="shared" si="130"/>
        <v>856</v>
      </c>
    </row>
    <row r="1091" spans="1:7" ht="50.1" customHeight="1" x14ac:dyDescent="0.25">
      <c r="A1091" s="3">
        <f t="shared" si="129"/>
        <v>0</v>
      </c>
      <c r="B1091" s="43" t="s">
        <v>16</v>
      </c>
      <c r="C1091" s="44"/>
      <c r="D1091" s="16">
        <v>2145</v>
      </c>
      <c r="E1091" s="38">
        <v>0.8</v>
      </c>
      <c r="F1091" s="37" t="s">
        <v>2</v>
      </c>
      <c r="G1091" s="36">
        <f t="shared" si="130"/>
        <v>1716</v>
      </c>
    </row>
    <row r="1092" spans="1:7" ht="50.1" customHeight="1" x14ac:dyDescent="0.25">
      <c r="A1092" s="3">
        <f t="shared" si="129"/>
        <v>0</v>
      </c>
      <c r="B1092" s="43" t="s">
        <v>30</v>
      </c>
      <c r="C1092" s="44"/>
      <c r="D1092" s="16">
        <v>4320</v>
      </c>
      <c r="E1092" s="38"/>
      <c r="F1092" s="37" t="s">
        <v>0</v>
      </c>
      <c r="G1092" s="36">
        <f t="shared" si="130"/>
        <v>0</v>
      </c>
    </row>
    <row r="1093" spans="1:7" ht="50.1" customHeight="1" x14ac:dyDescent="0.25">
      <c r="A1093" s="3">
        <f t="shared" si="129"/>
        <v>0</v>
      </c>
      <c r="B1093" s="43" t="s">
        <v>79</v>
      </c>
      <c r="C1093" s="44"/>
      <c r="D1093" s="17">
        <v>13140</v>
      </c>
      <c r="E1093" s="38">
        <v>3.4</v>
      </c>
      <c r="F1093" s="37" t="s">
        <v>0</v>
      </c>
      <c r="G1093" s="36">
        <f t="shared" si="130"/>
        <v>44676</v>
      </c>
    </row>
    <row r="1094" spans="1:7" ht="50.1" customHeight="1" x14ac:dyDescent="0.25">
      <c r="B1094" s="43" t="s">
        <v>80</v>
      </c>
      <c r="C1094" s="44"/>
      <c r="D1094" s="17">
        <v>9940</v>
      </c>
      <c r="E1094" s="38">
        <v>0</v>
      </c>
      <c r="F1094" s="37"/>
      <c r="G1094" s="36"/>
    </row>
    <row r="1095" spans="1:7" ht="99.95" customHeight="1" x14ac:dyDescent="0.25">
      <c r="A1095" s="3">
        <f t="shared" ref="A1095:A1100" si="131">IF((LEFT(B1095,10)="Проведение"),1,0)</f>
        <v>0</v>
      </c>
      <c r="B1095" s="43" t="s">
        <v>31</v>
      </c>
      <c r="C1095" s="44"/>
      <c r="D1095" s="16">
        <v>650</v>
      </c>
      <c r="E1095" s="38">
        <v>3.4</v>
      </c>
      <c r="F1095" s="37" t="s">
        <v>0</v>
      </c>
      <c r="G1095" s="36">
        <f t="shared" ref="G1095:G1097" si="132">D1095*E1095</f>
        <v>2210</v>
      </c>
    </row>
    <row r="1096" spans="1:7" ht="99.95" customHeight="1" x14ac:dyDescent="0.25">
      <c r="A1096" s="3">
        <f t="shared" si="131"/>
        <v>0</v>
      </c>
      <c r="B1096" s="43" t="s">
        <v>81</v>
      </c>
      <c r="C1096" s="44"/>
      <c r="D1096" s="16">
        <v>9330</v>
      </c>
      <c r="E1096" s="38">
        <v>0</v>
      </c>
      <c r="F1096" s="37" t="s">
        <v>0</v>
      </c>
      <c r="G1096" s="36">
        <f t="shared" si="132"/>
        <v>0</v>
      </c>
    </row>
    <row r="1097" spans="1:7" ht="99.95" customHeight="1" x14ac:dyDescent="0.25">
      <c r="A1097" s="3">
        <f t="shared" si="131"/>
        <v>0</v>
      </c>
      <c r="B1097" s="43" t="s">
        <v>32</v>
      </c>
      <c r="C1097" s="44"/>
      <c r="D1097" s="16">
        <v>3330</v>
      </c>
      <c r="E1097" s="38">
        <v>0</v>
      </c>
      <c r="F1097" s="37" t="s">
        <v>0</v>
      </c>
      <c r="G1097" s="36">
        <f t="shared" si="132"/>
        <v>0</v>
      </c>
    </row>
    <row r="1098" spans="1:7" ht="99.95" customHeight="1" x14ac:dyDescent="0.25">
      <c r="A1098" s="3">
        <f t="shared" si="131"/>
        <v>0</v>
      </c>
      <c r="B1098" s="43" t="s">
        <v>33</v>
      </c>
      <c r="C1098" s="44"/>
      <c r="D1098" s="16">
        <v>830</v>
      </c>
      <c r="E1098" s="38">
        <v>0</v>
      </c>
      <c r="F1098" s="37" t="s">
        <v>0</v>
      </c>
      <c r="G1098" s="36">
        <f>D1098*E1098</f>
        <v>0</v>
      </c>
    </row>
    <row r="1099" spans="1:7" ht="99.95" customHeight="1" x14ac:dyDescent="0.25">
      <c r="A1099" s="3">
        <f t="shared" si="131"/>
        <v>0</v>
      </c>
      <c r="B1099" s="43" t="s">
        <v>34</v>
      </c>
      <c r="C1099" s="44"/>
      <c r="D1099" s="16">
        <v>2755</v>
      </c>
      <c r="E1099" s="38">
        <v>0</v>
      </c>
      <c r="F1099" s="37" t="s">
        <v>0</v>
      </c>
      <c r="G1099" s="36">
        <f>D1099*E1099</f>
        <v>0</v>
      </c>
    </row>
    <row r="1100" spans="1:7" ht="99.95" customHeight="1" x14ac:dyDescent="0.25">
      <c r="A1100" s="3">
        <f t="shared" si="131"/>
        <v>0</v>
      </c>
      <c r="B1100" s="43" t="s">
        <v>35</v>
      </c>
      <c r="C1100" s="44"/>
      <c r="D1100" s="16">
        <v>4420</v>
      </c>
      <c r="E1100" s="38">
        <v>0</v>
      </c>
      <c r="F1100" s="37" t="s">
        <v>0</v>
      </c>
      <c r="G1100" s="36">
        <f>D1100*E1100</f>
        <v>0</v>
      </c>
    </row>
    <row r="1101" spans="1:7" ht="23.1" customHeight="1" x14ac:dyDescent="0.25">
      <c r="B1101" s="18"/>
      <c r="C1101" s="18"/>
      <c r="D1101" s="19"/>
      <c r="E1101" s="20"/>
      <c r="F1101" s="21"/>
      <c r="G1101" s="22"/>
    </row>
    <row r="1102" spans="1:7" ht="23.1" customHeight="1" x14ac:dyDescent="0.25">
      <c r="A1102" s="3">
        <f t="shared" ref="A1102:A1130" si="133">IF((LEFT(B1102,10)="Проведение"),1,0)</f>
        <v>0</v>
      </c>
      <c r="B1102" s="23"/>
      <c r="C1102" s="24" t="s">
        <v>17</v>
      </c>
      <c r="D1102" s="25"/>
      <c r="E1102" s="23"/>
      <c r="F1102" s="23"/>
      <c r="G1102" s="26"/>
    </row>
    <row r="1103" spans="1:7" ht="23.1" customHeight="1" x14ac:dyDescent="0.25">
      <c r="A1103" s="3">
        <f t="shared" si="133"/>
        <v>0</v>
      </c>
      <c r="B1103" s="23"/>
      <c r="C1103" s="45" t="s">
        <v>18</v>
      </c>
      <c r="D1103" s="41" t="s">
        <v>19</v>
      </c>
      <c r="E1103" s="27">
        <f>IF(G1089&gt;0, ROUND((G1089+D1082)/D1082,2), 0)</f>
        <v>1.04</v>
      </c>
      <c r="F1103" s="27"/>
      <c r="G1103" s="23"/>
    </row>
    <row r="1104" spans="1:7" ht="23.1" customHeight="1" x14ac:dyDescent="0.25">
      <c r="A1104" s="3">
        <f t="shared" si="133"/>
        <v>0</v>
      </c>
      <c r="B1104" s="23"/>
      <c r="C1104" s="45"/>
      <c r="D1104" s="41" t="s">
        <v>20</v>
      </c>
      <c r="E1104" s="27">
        <f>IF(SUM(G1090:G1091)&gt;0,ROUND((G1090+G1091+D1082)/D1082,2),0)</f>
        <v>1.1299999999999999</v>
      </c>
      <c r="F1104" s="27"/>
      <c r="G1104" s="26"/>
    </row>
    <row r="1105" spans="1:7" ht="23.1" customHeight="1" x14ac:dyDescent="0.25">
      <c r="A1105" s="3">
        <f t="shared" si="133"/>
        <v>0</v>
      </c>
      <c r="B1105" s="23"/>
      <c r="C1105" s="45"/>
      <c r="D1105" s="41" t="s">
        <v>21</v>
      </c>
      <c r="E1105" s="27">
        <f>IF(G1092&gt;0,ROUND((G1092+D1082)/D1082,2),0)</f>
        <v>0</v>
      </c>
      <c r="F1105" s="28"/>
      <c r="G1105" s="26"/>
    </row>
    <row r="1106" spans="1:7" ht="23.1" customHeight="1" x14ac:dyDescent="0.25">
      <c r="A1106" s="3">
        <f t="shared" si="133"/>
        <v>0</v>
      </c>
      <c r="B1106" s="23"/>
      <c r="C1106" s="45"/>
      <c r="D1106" s="41" t="s">
        <v>22</v>
      </c>
      <c r="E1106" s="27">
        <f>IF(SUM(G1093:G1100)&gt;0,ROUND((SUM(G1093:G1100)+D1082)/D1082,2),0)</f>
        <v>3.29</v>
      </c>
      <c r="F1106" s="23"/>
      <c r="G1106" s="26"/>
    </row>
    <row r="1107" spans="1:7" ht="23.1" customHeight="1" x14ac:dyDescent="0.25">
      <c r="A1107" s="3">
        <f t="shared" si="133"/>
        <v>0</v>
      </c>
      <c r="B1107" s="23"/>
      <c r="C1107" s="23"/>
      <c r="D1107" s="29" t="s">
        <v>23</v>
      </c>
      <c r="E1107" s="30">
        <f>SUM(E1103:E1106)-IF(VALUE(COUNTIF(E1103:E1106,"&gt;0"))=4,3,0)-IF(VALUE(COUNTIF(E1103:E1106,"&gt;0"))=3,2,0)-IF(VALUE(COUNTIF(E1103:E1106,"&gt;0"))=2,1,0)</f>
        <v>3.46</v>
      </c>
      <c r="F1107" s="31"/>
      <c r="G1107" s="26"/>
    </row>
    <row r="1108" spans="1:7" ht="23.1" customHeight="1" x14ac:dyDescent="0.25">
      <c r="A1108" s="3">
        <f t="shared" si="133"/>
        <v>0</v>
      </c>
      <c r="B1108" s="23"/>
      <c r="C1108" s="23"/>
      <c r="D1108" s="23"/>
      <c r="E1108" s="32"/>
      <c r="F1108" s="23"/>
      <c r="G1108" s="26"/>
    </row>
    <row r="1109" spans="1:7" ht="23.1" customHeight="1" x14ac:dyDescent="0.35">
      <c r="A1109" s="3">
        <f t="shared" si="133"/>
        <v>0</v>
      </c>
      <c r="B1109" s="33"/>
      <c r="C1109" s="34" t="s">
        <v>24</v>
      </c>
      <c r="D1109" s="46">
        <f>E1107*D1082</f>
        <v>70760.460000000006</v>
      </c>
      <c r="E1109" s="46"/>
      <c r="F1109" s="23"/>
      <c r="G1109" s="26"/>
    </row>
    <row r="1110" spans="1:7" ht="23.1" customHeight="1" x14ac:dyDescent="0.3">
      <c r="A1110" s="3">
        <f t="shared" si="133"/>
        <v>0</v>
      </c>
      <c r="B1110" s="23"/>
      <c r="C1110" s="35" t="s">
        <v>25</v>
      </c>
      <c r="D1110" s="47">
        <f>D1109/D1081</f>
        <v>103.45096491228071</v>
      </c>
      <c r="E1110" s="47"/>
      <c r="F1110" s="23"/>
      <c r="G1110" s="23"/>
    </row>
    <row r="1111" spans="1:7" ht="54.95" customHeight="1" x14ac:dyDescent="0.8">
      <c r="A1111" s="3">
        <f t="shared" si="133"/>
        <v>0</v>
      </c>
      <c r="B1111" s="66" t="s">
        <v>112</v>
      </c>
      <c r="C1111" s="66"/>
      <c r="D1111" s="66"/>
      <c r="E1111" s="66"/>
      <c r="F1111" s="66"/>
      <c r="G1111" s="66"/>
    </row>
    <row r="1112" spans="1:7" ht="45.95" customHeight="1" x14ac:dyDescent="0.25">
      <c r="A1112" s="3">
        <f t="shared" si="133"/>
        <v>0</v>
      </c>
      <c r="B1112" s="67" t="s">
        <v>27</v>
      </c>
      <c r="C1112" s="67"/>
      <c r="D1112" s="67"/>
      <c r="E1112" s="67"/>
      <c r="F1112" s="67"/>
      <c r="G1112" s="67"/>
    </row>
    <row r="1113" spans="1:7" ht="30" customHeight="1" x14ac:dyDescent="0.25">
      <c r="A1113" s="3">
        <f t="shared" si="133"/>
        <v>0</v>
      </c>
      <c r="B1113" s="5"/>
      <c r="C1113" s="6" t="s">
        <v>3</v>
      </c>
      <c r="D1113" s="7"/>
      <c r="E1113" s="5"/>
      <c r="F1113" s="5"/>
      <c r="G1113" s="8"/>
    </row>
    <row r="1114" spans="1:7" ht="23.1" customHeight="1" x14ac:dyDescent="0.25">
      <c r="A1114" s="3">
        <f t="shared" si="133"/>
        <v>0</v>
      </c>
      <c r="B1114" s="5"/>
      <c r="C1114" s="48" t="s">
        <v>4</v>
      </c>
      <c r="D1114" s="51" t="s">
        <v>26</v>
      </c>
      <c r="E1114" s="52"/>
      <c r="F1114" s="52"/>
      <c r="G1114" s="53"/>
    </row>
    <row r="1115" spans="1:7" ht="23.1" customHeight="1" x14ac:dyDescent="0.25">
      <c r="A1115" s="3">
        <f t="shared" si="133"/>
        <v>0</v>
      </c>
      <c r="B1115" s="5"/>
      <c r="C1115" s="49"/>
      <c r="D1115" s="51" t="s">
        <v>168</v>
      </c>
      <c r="E1115" s="52"/>
      <c r="F1115" s="52"/>
      <c r="G1115" s="53"/>
    </row>
    <row r="1116" spans="1:7" ht="23.1" customHeight="1" x14ac:dyDescent="0.25">
      <c r="A1116" s="3">
        <f t="shared" si="133"/>
        <v>0</v>
      </c>
      <c r="B1116" s="5"/>
      <c r="C1116" s="50"/>
      <c r="D1116" s="51" t="s">
        <v>169</v>
      </c>
      <c r="E1116" s="52"/>
      <c r="F1116" s="52"/>
      <c r="G1116" s="53"/>
    </row>
    <row r="1117" spans="1:7" ht="23.1" customHeight="1" x14ac:dyDescent="0.25">
      <c r="A1117" s="3">
        <f t="shared" si="133"/>
        <v>0</v>
      </c>
      <c r="B1117" s="5"/>
      <c r="C1117" s="40" t="s">
        <v>5</v>
      </c>
      <c r="D1117" s="9">
        <v>8</v>
      </c>
      <c r="E1117" s="10"/>
      <c r="F1117" s="5"/>
      <c r="G1117" s="8"/>
    </row>
    <row r="1118" spans="1:7" ht="23.1" customHeight="1" x14ac:dyDescent="0.25">
      <c r="A1118" s="3">
        <f t="shared" si="133"/>
        <v>0</v>
      </c>
      <c r="B1118" s="5"/>
      <c r="C1118" s="40" t="s">
        <v>6</v>
      </c>
      <c r="D1118" s="11">
        <v>790</v>
      </c>
      <c r="E1118" s="54" t="s">
        <v>7</v>
      </c>
      <c r="F1118" s="55"/>
      <c r="G1118" s="58">
        <f>D1119/D1118</f>
        <v>38.70506329113924</v>
      </c>
    </row>
    <row r="1119" spans="1:7" ht="23.1" customHeight="1" x14ac:dyDescent="0.25">
      <c r="A1119" s="3">
        <f t="shared" si="133"/>
        <v>0</v>
      </c>
      <c r="B1119" s="5"/>
      <c r="C1119" s="40" t="s">
        <v>8</v>
      </c>
      <c r="D1119" s="9">
        <v>30577</v>
      </c>
      <c r="E1119" s="56"/>
      <c r="F1119" s="57"/>
      <c r="G1119" s="59"/>
    </row>
    <row r="1120" spans="1:7" ht="23.1" customHeight="1" x14ac:dyDescent="0.25">
      <c r="A1120" s="3">
        <f t="shared" si="133"/>
        <v>0</v>
      </c>
      <c r="B1120" s="5"/>
      <c r="C1120" s="4"/>
      <c r="D1120" s="12"/>
      <c r="E1120" s="10"/>
      <c r="F1120" s="5"/>
      <c r="G1120" s="8"/>
    </row>
    <row r="1121" spans="1:7" ht="23.1" customHeight="1" x14ac:dyDescent="0.25">
      <c r="A1121" s="3">
        <f t="shared" si="133"/>
        <v>0</v>
      </c>
      <c r="B1121" s="5"/>
      <c r="C1121" s="13" t="s">
        <v>9</v>
      </c>
      <c r="D1121" s="14" t="s">
        <v>57</v>
      </c>
      <c r="E1121" s="5"/>
      <c r="F1121" s="5"/>
      <c r="G1121" s="8"/>
    </row>
    <row r="1122" spans="1:7" ht="23.1" customHeight="1" x14ac:dyDescent="0.25">
      <c r="A1122" s="3">
        <f t="shared" si="133"/>
        <v>0</v>
      </c>
      <c r="B1122" s="5"/>
      <c r="C1122" s="13" t="s">
        <v>10</v>
      </c>
      <c r="D1122" s="14">
        <v>70</v>
      </c>
      <c r="E1122" s="5"/>
      <c r="F1122" s="5"/>
      <c r="G1122" s="8"/>
    </row>
    <row r="1123" spans="1:7" ht="23.1" customHeight="1" x14ac:dyDescent="0.25">
      <c r="A1123" s="3">
        <f t="shared" si="133"/>
        <v>0</v>
      </c>
      <c r="B1123" s="5"/>
      <c r="C1123" s="13" t="s">
        <v>11</v>
      </c>
      <c r="D1123" s="15" t="s">
        <v>12</v>
      </c>
      <c r="E1123" s="5"/>
      <c r="F1123" s="5"/>
      <c r="G1123" s="8"/>
    </row>
    <row r="1124" spans="1:7" ht="23.1" customHeight="1" x14ac:dyDescent="0.25">
      <c r="A1124" s="3">
        <f t="shared" si="133"/>
        <v>0</v>
      </c>
      <c r="B1124" s="5"/>
      <c r="C1124" s="5"/>
      <c r="D1124" s="5"/>
      <c r="E1124" s="5"/>
      <c r="F1124" s="5"/>
      <c r="G1124" s="8"/>
    </row>
    <row r="1125" spans="1:7" ht="50.1" customHeight="1" x14ac:dyDescent="0.25">
      <c r="A1125" s="3">
        <f t="shared" si="133"/>
        <v>0</v>
      </c>
      <c r="B1125" s="60" t="s">
        <v>1</v>
      </c>
      <c r="C1125" s="61"/>
      <c r="D1125" s="39" t="s">
        <v>13</v>
      </c>
      <c r="E1125" s="62" t="s">
        <v>14</v>
      </c>
      <c r="F1125" s="63"/>
      <c r="G1125" s="39" t="s">
        <v>15</v>
      </c>
    </row>
    <row r="1126" spans="1:7" ht="50.1" customHeight="1" x14ac:dyDescent="0.25">
      <c r="A1126" s="3">
        <f t="shared" si="133"/>
        <v>0</v>
      </c>
      <c r="B1126" s="64" t="s">
        <v>28</v>
      </c>
      <c r="C1126" s="65"/>
      <c r="D1126" s="16">
        <v>260.39999999999998</v>
      </c>
      <c r="E1126" s="38">
        <v>8</v>
      </c>
      <c r="F1126" s="37" t="s">
        <v>0</v>
      </c>
      <c r="G1126" s="36">
        <f t="shared" ref="G1126:G1130" si="134">D1126*E1126</f>
        <v>2083.1999999999998</v>
      </c>
    </row>
    <row r="1127" spans="1:7" ht="50.1" customHeight="1" x14ac:dyDescent="0.25">
      <c r="A1127" s="3">
        <f t="shared" si="133"/>
        <v>0</v>
      </c>
      <c r="B1127" s="43" t="s">
        <v>29</v>
      </c>
      <c r="C1127" s="44"/>
      <c r="D1127" s="16">
        <v>1070</v>
      </c>
      <c r="E1127" s="38">
        <v>1.2</v>
      </c>
      <c r="F1127" s="37" t="s">
        <v>2</v>
      </c>
      <c r="G1127" s="36">
        <f t="shared" si="134"/>
        <v>1284</v>
      </c>
    </row>
    <row r="1128" spans="1:7" ht="50.1" customHeight="1" x14ac:dyDescent="0.25">
      <c r="A1128" s="3">
        <f t="shared" si="133"/>
        <v>0</v>
      </c>
      <c r="B1128" s="43" t="s">
        <v>16</v>
      </c>
      <c r="C1128" s="44"/>
      <c r="D1128" s="16">
        <v>2145</v>
      </c>
      <c r="E1128" s="38">
        <v>1.2</v>
      </c>
      <c r="F1128" s="37" t="s">
        <v>2</v>
      </c>
      <c r="G1128" s="36">
        <f t="shared" si="134"/>
        <v>2574</v>
      </c>
    </row>
    <row r="1129" spans="1:7" ht="50.1" customHeight="1" x14ac:dyDescent="0.25">
      <c r="A1129" s="3">
        <f t="shared" si="133"/>
        <v>0</v>
      </c>
      <c r="B1129" s="43" t="s">
        <v>30</v>
      </c>
      <c r="C1129" s="44"/>
      <c r="D1129" s="16">
        <v>4320</v>
      </c>
      <c r="E1129" s="38"/>
      <c r="F1129" s="37" t="s">
        <v>0</v>
      </c>
      <c r="G1129" s="36">
        <f t="shared" si="134"/>
        <v>0</v>
      </c>
    </row>
    <row r="1130" spans="1:7" ht="50.1" customHeight="1" x14ac:dyDescent="0.25">
      <c r="A1130" s="3">
        <f t="shared" si="133"/>
        <v>0</v>
      </c>
      <c r="B1130" s="43" t="s">
        <v>79</v>
      </c>
      <c r="C1130" s="44"/>
      <c r="D1130" s="17">
        <v>13140</v>
      </c>
      <c r="E1130" s="38">
        <v>8</v>
      </c>
      <c r="F1130" s="37" t="s">
        <v>0</v>
      </c>
      <c r="G1130" s="36">
        <f t="shared" si="134"/>
        <v>105120</v>
      </c>
    </row>
    <row r="1131" spans="1:7" ht="50.1" customHeight="1" x14ac:dyDescent="0.25">
      <c r="B1131" s="43" t="s">
        <v>80</v>
      </c>
      <c r="C1131" s="44"/>
      <c r="D1131" s="17">
        <v>9940</v>
      </c>
      <c r="E1131" s="38">
        <v>8</v>
      </c>
      <c r="F1131" s="37"/>
      <c r="G1131" s="36"/>
    </row>
    <row r="1132" spans="1:7" ht="99.95" customHeight="1" x14ac:dyDescent="0.25">
      <c r="A1132" s="3">
        <f t="shared" ref="A1132:A1137" si="135">IF((LEFT(B1132,10)="Проведение"),1,0)</f>
        <v>0</v>
      </c>
      <c r="B1132" s="43" t="s">
        <v>31</v>
      </c>
      <c r="C1132" s="44"/>
      <c r="D1132" s="16">
        <v>650</v>
      </c>
      <c r="E1132" s="38">
        <v>0</v>
      </c>
      <c r="F1132" s="37" t="s">
        <v>0</v>
      </c>
      <c r="G1132" s="36">
        <f t="shared" ref="G1132:G1134" si="136">D1132*E1132</f>
        <v>0</v>
      </c>
    </row>
    <row r="1133" spans="1:7" ht="99.95" customHeight="1" x14ac:dyDescent="0.25">
      <c r="A1133" s="3">
        <f t="shared" si="135"/>
        <v>0</v>
      </c>
      <c r="B1133" s="43" t="s">
        <v>81</v>
      </c>
      <c r="C1133" s="44"/>
      <c r="D1133" s="16">
        <v>9330</v>
      </c>
      <c r="E1133" s="38">
        <v>8</v>
      </c>
      <c r="F1133" s="37" t="s">
        <v>0</v>
      </c>
      <c r="G1133" s="36">
        <f t="shared" si="136"/>
        <v>74640</v>
      </c>
    </row>
    <row r="1134" spans="1:7" ht="99.95" customHeight="1" x14ac:dyDescent="0.25">
      <c r="A1134" s="3">
        <f t="shared" si="135"/>
        <v>0</v>
      </c>
      <c r="B1134" s="43" t="s">
        <v>32</v>
      </c>
      <c r="C1134" s="44"/>
      <c r="D1134" s="16">
        <v>3330</v>
      </c>
      <c r="E1134" s="38">
        <v>8</v>
      </c>
      <c r="F1134" s="37" t="s">
        <v>0</v>
      </c>
      <c r="G1134" s="36">
        <f t="shared" si="136"/>
        <v>26640</v>
      </c>
    </row>
    <row r="1135" spans="1:7" ht="99.95" customHeight="1" x14ac:dyDescent="0.25">
      <c r="A1135" s="3">
        <f t="shared" si="135"/>
        <v>0</v>
      </c>
      <c r="B1135" s="43" t="s">
        <v>33</v>
      </c>
      <c r="C1135" s="44"/>
      <c r="D1135" s="16">
        <v>830</v>
      </c>
      <c r="E1135" s="38">
        <v>8</v>
      </c>
      <c r="F1135" s="37" t="s">
        <v>0</v>
      </c>
      <c r="G1135" s="36">
        <f>D1135*E1135</f>
        <v>6640</v>
      </c>
    </row>
    <row r="1136" spans="1:7" ht="99.95" customHeight="1" x14ac:dyDescent="0.25">
      <c r="A1136" s="3">
        <f t="shared" si="135"/>
        <v>0</v>
      </c>
      <c r="B1136" s="43" t="s">
        <v>34</v>
      </c>
      <c r="C1136" s="44"/>
      <c r="D1136" s="16">
        <v>2755</v>
      </c>
      <c r="E1136" s="38">
        <v>8</v>
      </c>
      <c r="F1136" s="37" t="s">
        <v>0</v>
      </c>
      <c r="G1136" s="36">
        <f>D1136*E1136</f>
        <v>22040</v>
      </c>
    </row>
    <row r="1137" spans="1:7" ht="99.95" customHeight="1" x14ac:dyDescent="0.25">
      <c r="A1137" s="3">
        <f t="shared" si="135"/>
        <v>0</v>
      </c>
      <c r="B1137" s="43" t="s">
        <v>35</v>
      </c>
      <c r="C1137" s="44"/>
      <c r="D1137" s="16">
        <v>4420</v>
      </c>
      <c r="E1137" s="38">
        <v>80</v>
      </c>
      <c r="F1137" s="37" t="s">
        <v>0</v>
      </c>
      <c r="G1137" s="36">
        <f>D1137*E1137</f>
        <v>353600</v>
      </c>
    </row>
    <row r="1138" spans="1:7" ht="23.1" customHeight="1" x14ac:dyDescent="0.25">
      <c r="B1138" s="18"/>
      <c r="C1138" s="18"/>
      <c r="D1138" s="19"/>
      <c r="E1138" s="20"/>
      <c r="F1138" s="21"/>
      <c r="G1138" s="22"/>
    </row>
    <row r="1139" spans="1:7" ht="23.1" customHeight="1" x14ac:dyDescent="0.25">
      <c r="A1139" s="3">
        <f t="shared" ref="A1139:A1167" si="137">IF((LEFT(B1139,10)="Проведение"),1,0)</f>
        <v>0</v>
      </c>
      <c r="B1139" s="23"/>
      <c r="C1139" s="24" t="s">
        <v>17</v>
      </c>
      <c r="D1139" s="25"/>
      <c r="E1139" s="23"/>
      <c r="F1139" s="23"/>
      <c r="G1139" s="26"/>
    </row>
    <row r="1140" spans="1:7" ht="23.1" customHeight="1" x14ac:dyDescent="0.25">
      <c r="A1140" s="3">
        <f t="shared" si="137"/>
        <v>0</v>
      </c>
      <c r="B1140" s="23"/>
      <c r="C1140" s="45" t="s">
        <v>18</v>
      </c>
      <c r="D1140" s="41" t="s">
        <v>19</v>
      </c>
      <c r="E1140" s="27">
        <f>IF(G1126&gt;0, ROUND((G1126+D1119)/D1119,2), 0)</f>
        <v>1.07</v>
      </c>
      <c r="F1140" s="27"/>
      <c r="G1140" s="23"/>
    </row>
    <row r="1141" spans="1:7" ht="23.1" customHeight="1" x14ac:dyDescent="0.25">
      <c r="A1141" s="3">
        <f t="shared" si="137"/>
        <v>0</v>
      </c>
      <c r="B1141" s="23"/>
      <c r="C1141" s="45"/>
      <c r="D1141" s="41" t="s">
        <v>20</v>
      </c>
      <c r="E1141" s="27">
        <f>IF(SUM(G1127:G1128)&gt;0,ROUND((G1127+G1128+D1119)/D1119,2),0)</f>
        <v>1.1299999999999999</v>
      </c>
      <c r="F1141" s="27"/>
      <c r="G1141" s="26"/>
    </row>
    <row r="1142" spans="1:7" ht="23.1" customHeight="1" x14ac:dyDescent="0.25">
      <c r="A1142" s="3">
        <f t="shared" si="137"/>
        <v>0</v>
      </c>
      <c r="B1142" s="23"/>
      <c r="C1142" s="45"/>
      <c r="D1142" s="41" t="s">
        <v>21</v>
      </c>
      <c r="E1142" s="27">
        <f>IF(G1129&gt;0,ROUND((G1129+D1119)/D1119,2),0)</f>
        <v>0</v>
      </c>
      <c r="F1142" s="28"/>
      <c r="G1142" s="26"/>
    </row>
    <row r="1143" spans="1:7" ht="23.1" customHeight="1" x14ac:dyDescent="0.25">
      <c r="A1143" s="3">
        <f t="shared" si="137"/>
        <v>0</v>
      </c>
      <c r="B1143" s="23"/>
      <c r="C1143" s="45"/>
      <c r="D1143" s="41" t="s">
        <v>22</v>
      </c>
      <c r="E1143" s="27">
        <f>IF(SUM(G1130:G1137)&gt;0,ROUND((SUM(G1130:G1137)+D1119)/D1119,2),0)</f>
        <v>20.25</v>
      </c>
      <c r="F1143" s="23"/>
      <c r="G1143" s="26"/>
    </row>
    <row r="1144" spans="1:7" ht="23.1" customHeight="1" x14ac:dyDescent="0.25">
      <c r="A1144" s="3">
        <f t="shared" si="137"/>
        <v>0</v>
      </c>
      <c r="B1144" s="23"/>
      <c r="C1144" s="23"/>
      <c r="D1144" s="29" t="s">
        <v>23</v>
      </c>
      <c r="E1144" s="30">
        <f>SUM(E1140:E1143)-IF(VALUE(COUNTIF(E1140:E1143,"&gt;0"))=4,3,0)-IF(VALUE(COUNTIF(E1140:E1143,"&gt;0"))=3,2,0)-IF(VALUE(COUNTIF(E1140:E1143,"&gt;0"))=2,1,0)</f>
        <v>20.45</v>
      </c>
      <c r="F1144" s="31"/>
      <c r="G1144" s="26"/>
    </row>
    <row r="1145" spans="1:7" ht="23.1" customHeight="1" x14ac:dyDescent="0.25">
      <c r="A1145" s="3">
        <f t="shared" si="137"/>
        <v>0</v>
      </c>
      <c r="B1145" s="23"/>
      <c r="C1145" s="23"/>
      <c r="D1145" s="23"/>
      <c r="E1145" s="32"/>
      <c r="F1145" s="23"/>
      <c r="G1145" s="26"/>
    </row>
    <row r="1146" spans="1:7" ht="23.1" customHeight="1" x14ac:dyDescent="0.35">
      <c r="A1146" s="3">
        <f t="shared" si="137"/>
        <v>0</v>
      </c>
      <c r="B1146" s="33"/>
      <c r="C1146" s="34" t="s">
        <v>24</v>
      </c>
      <c r="D1146" s="46">
        <f>E1144*D1119</f>
        <v>625299.65</v>
      </c>
      <c r="E1146" s="46"/>
      <c r="F1146" s="23"/>
      <c r="G1146" s="26"/>
    </row>
    <row r="1147" spans="1:7" ht="23.1" customHeight="1" x14ac:dyDescent="0.3">
      <c r="A1147" s="3">
        <f t="shared" si="137"/>
        <v>0</v>
      </c>
      <c r="B1147" s="23"/>
      <c r="C1147" s="35" t="s">
        <v>25</v>
      </c>
      <c r="D1147" s="47">
        <f>D1146/D1118</f>
        <v>791.51854430379751</v>
      </c>
      <c r="E1147" s="47"/>
      <c r="F1147" s="23"/>
      <c r="G1147" s="23"/>
    </row>
    <row r="1148" spans="1:7" ht="54.95" customHeight="1" x14ac:dyDescent="0.8">
      <c r="A1148" s="3">
        <f t="shared" si="137"/>
        <v>0</v>
      </c>
      <c r="B1148" s="66" t="s">
        <v>113</v>
      </c>
      <c r="C1148" s="66"/>
      <c r="D1148" s="66"/>
      <c r="E1148" s="66"/>
      <c r="F1148" s="66"/>
      <c r="G1148" s="66"/>
    </row>
    <row r="1149" spans="1:7" ht="45.95" customHeight="1" x14ac:dyDescent="0.25">
      <c r="A1149" s="3">
        <f t="shared" si="137"/>
        <v>0</v>
      </c>
      <c r="B1149" s="67" t="s">
        <v>27</v>
      </c>
      <c r="C1149" s="67"/>
      <c r="D1149" s="67"/>
      <c r="E1149" s="67"/>
      <c r="F1149" s="67"/>
      <c r="G1149" s="67"/>
    </row>
    <row r="1150" spans="1:7" ht="30" customHeight="1" x14ac:dyDescent="0.25">
      <c r="A1150" s="3">
        <f t="shared" si="137"/>
        <v>0</v>
      </c>
      <c r="B1150" s="5"/>
      <c r="C1150" s="6" t="s">
        <v>3</v>
      </c>
      <c r="D1150" s="7"/>
      <c r="E1150" s="5"/>
      <c r="F1150" s="5"/>
      <c r="G1150" s="8"/>
    </row>
    <row r="1151" spans="1:7" ht="23.1" customHeight="1" x14ac:dyDescent="0.25">
      <c r="A1151" s="3">
        <f t="shared" si="137"/>
        <v>0</v>
      </c>
      <c r="B1151" s="5"/>
      <c r="C1151" s="48" t="s">
        <v>4</v>
      </c>
      <c r="D1151" s="51" t="s">
        <v>26</v>
      </c>
      <c r="E1151" s="52"/>
      <c r="F1151" s="52"/>
      <c r="G1151" s="53"/>
    </row>
    <row r="1152" spans="1:7" ht="23.1" customHeight="1" x14ac:dyDescent="0.25">
      <c r="A1152" s="3">
        <f t="shared" si="137"/>
        <v>0</v>
      </c>
      <c r="B1152" s="5"/>
      <c r="C1152" s="49"/>
      <c r="D1152" s="51" t="s">
        <v>168</v>
      </c>
      <c r="E1152" s="52"/>
      <c r="F1152" s="52"/>
      <c r="G1152" s="53"/>
    </row>
    <row r="1153" spans="1:7" ht="23.1" customHeight="1" x14ac:dyDescent="0.25">
      <c r="A1153" s="3">
        <f t="shared" si="137"/>
        <v>0</v>
      </c>
      <c r="B1153" s="5"/>
      <c r="C1153" s="50"/>
      <c r="D1153" s="51" t="s">
        <v>170</v>
      </c>
      <c r="E1153" s="52"/>
      <c r="F1153" s="52"/>
      <c r="G1153" s="53"/>
    </row>
    <row r="1154" spans="1:7" ht="23.1" customHeight="1" x14ac:dyDescent="0.25">
      <c r="A1154" s="3">
        <f t="shared" si="137"/>
        <v>0</v>
      </c>
      <c r="B1154" s="5"/>
      <c r="C1154" s="40" t="s">
        <v>5</v>
      </c>
      <c r="D1154" s="9">
        <v>5</v>
      </c>
      <c r="E1154" s="10"/>
      <c r="F1154" s="5"/>
      <c r="G1154" s="8"/>
    </row>
    <row r="1155" spans="1:7" ht="23.1" customHeight="1" x14ac:dyDescent="0.25">
      <c r="A1155" s="3">
        <f t="shared" si="137"/>
        <v>0</v>
      </c>
      <c r="B1155" s="5"/>
      <c r="C1155" s="40" t="s">
        <v>6</v>
      </c>
      <c r="D1155" s="11">
        <v>1287</v>
      </c>
      <c r="E1155" s="54" t="s">
        <v>7</v>
      </c>
      <c r="F1155" s="55"/>
      <c r="G1155" s="58">
        <f>D1156/D1155</f>
        <v>34.219114219114218</v>
      </c>
    </row>
    <row r="1156" spans="1:7" ht="23.1" customHeight="1" x14ac:dyDescent="0.25">
      <c r="A1156" s="3">
        <f t="shared" si="137"/>
        <v>0</v>
      </c>
      <c r="B1156" s="5"/>
      <c r="C1156" s="40" t="s">
        <v>8</v>
      </c>
      <c r="D1156" s="9">
        <v>44040</v>
      </c>
      <c r="E1156" s="56"/>
      <c r="F1156" s="57"/>
      <c r="G1156" s="59"/>
    </row>
    <row r="1157" spans="1:7" ht="23.1" customHeight="1" x14ac:dyDescent="0.25">
      <c r="A1157" s="3">
        <f t="shared" si="137"/>
        <v>0</v>
      </c>
      <c r="B1157" s="5"/>
      <c r="C1157" s="4"/>
      <c r="D1157" s="12"/>
      <c r="E1157" s="10"/>
      <c r="F1157" s="5"/>
      <c r="G1157" s="8"/>
    </row>
    <row r="1158" spans="1:7" ht="23.1" customHeight="1" x14ac:dyDescent="0.25">
      <c r="A1158" s="3">
        <f t="shared" si="137"/>
        <v>0</v>
      </c>
      <c r="B1158" s="5"/>
      <c r="C1158" s="13" t="s">
        <v>9</v>
      </c>
      <c r="D1158" s="14" t="s">
        <v>57</v>
      </c>
      <c r="E1158" s="5"/>
      <c r="F1158" s="5"/>
      <c r="G1158" s="8"/>
    </row>
    <row r="1159" spans="1:7" ht="23.1" customHeight="1" x14ac:dyDescent="0.25">
      <c r="A1159" s="3">
        <f t="shared" si="137"/>
        <v>0</v>
      </c>
      <c r="B1159" s="5"/>
      <c r="C1159" s="13" t="s">
        <v>10</v>
      </c>
      <c r="D1159" s="14">
        <v>70</v>
      </c>
      <c r="E1159" s="5"/>
      <c r="F1159" s="5"/>
      <c r="G1159" s="8"/>
    </row>
    <row r="1160" spans="1:7" ht="23.1" customHeight="1" x14ac:dyDescent="0.25">
      <c r="A1160" s="3">
        <f t="shared" si="137"/>
        <v>0</v>
      </c>
      <c r="B1160" s="5"/>
      <c r="C1160" s="13" t="s">
        <v>11</v>
      </c>
      <c r="D1160" s="15" t="s">
        <v>12</v>
      </c>
      <c r="E1160" s="5"/>
      <c r="F1160" s="5"/>
      <c r="G1160" s="8"/>
    </row>
    <row r="1161" spans="1:7" ht="23.1" customHeight="1" x14ac:dyDescent="0.25">
      <c r="A1161" s="3">
        <f t="shared" si="137"/>
        <v>0</v>
      </c>
      <c r="B1161" s="5"/>
      <c r="C1161" s="5"/>
      <c r="D1161" s="5"/>
      <c r="E1161" s="5"/>
      <c r="F1161" s="5"/>
      <c r="G1161" s="8"/>
    </row>
    <row r="1162" spans="1:7" ht="50.1" customHeight="1" x14ac:dyDescent="0.25">
      <c r="A1162" s="3">
        <f t="shared" si="137"/>
        <v>0</v>
      </c>
      <c r="B1162" s="60" t="s">
        <v>1</v>
      </c>
      <c r="C1162" s="61"/>
      <c r="D1162" s="39" t="s">
        <v>13</v>
      </c>
      <c r="E1162" s="62" t="s">
        <v>14</v>
      </c>
      <c r="F1162" s="63"/>
      <c r="G1162" s="39" t="s">
        <v>15</v>
      </c>
    </row>
    <row r="1163" spans="1:7" ht="50.1" customHeight="1" x14ac:dyDescent="0.25">
      <c r="A1163" s="3">
        <f t="shared" si="137"/>
        <v>0</v>
      </c>
      <c r="B1163" s="64" t="s">
        <v>28</v>
      </c>
      <c r="C1163" s="65"/>
      <c r="D1163" s="16">
        <v>260.39999999999998</v>
      </c>
      <c r="E1163" s="38">
        <v>5</v>
      </c>
      <c r="F1163" s="37" t="s">
        <v>0</v>
      </c>
      <c r="G1163" s="36">
        <f t="shared" ref="G1163:G1167" si="138">D1163*E1163</f>
        <v>1302</v>
      </c>
    </row>
    <row r="1164" spans="1:7" ht="50.1" customHeight="1" x14ac:dyDescent="0.25">
      <c r="A1164" s="3">
        <f t="shared" si="137"/>
        <v>0</v>
      </c>
      <c r="B1164" s="43" t="s">
        <v>29</v>
      </c>
      <c r="C1164" s="44"/>
      <c r="D1164" s="16">
        <v>1070</v>
      </c>
      <c r="E1164" s="38">
        <v>1.8</v>
      </c>
      <c r="F1164" s="37" t="s">
        <v>2</v>
      </c>
      <c r="G1164" s="36">
        <f t="shared" si="138"/>
        <v>1926</v>
      </c>
    </row>
    <row r="1165" spans="1:7" ht="50.1" customHeight="1" x14ac:dyDescent="0.25">
      <c r="A1165" s="3">
        <f t="shared" si="137"/>
        <v>0</v>
      </c>
      <c r="B1165" s="43" t="s">
        <v>16</v>
      </c>
      <c r="C1165" s="44"/>
      <c r="D1165" s="16">
        <v>2145</v>
      </c>
      <c r="E1165" s="38">
        <v>1.8</v>
      </c>
      <c r="F1165" s="37" t="s">
        <v>2</v>
      </c>
      <c r="G1165" s="36">
        <f t="shared" si="138"/>
        <v>3861</v>
      </c>
    </row>
    <row r="1166" spans="1:7" ht="50.1" customHeight="1" x14ac:dyDescent="0.25">
      <c r="A1166" s="3">
        <f t="shared" si="137"/>
        <v>0</v>
      </c>
      <c r="B1166" s="43" t="s">
        <v>30</v>
      </c>
      <c r="C1166" s="44"/>
      <c r="D1166" s="16">
        <v>4320</v>
      </c>
      <c r="E1166" s="38"/>
      <c r="F1166" s="37" t="s">
        <v>0</v>
      </c>
      <c r="G1166" s="36">
        <f t="shared" si="138"/>
        <v>0</v>
      </c>
    </row>
    <row r="1167" spans="1:7" ht="50.1" customHeight="1" x14ac:dyDescent="0.25">
      <c r="A1167" s="3">
        <f t="shared" si="137"/>
        <v>0</v>
      </c>
      <c r="B1167" s="43" t="s">
        <v>79</v>
      </c>
      <c r="C1167" s="44"/>
      <c r="D1167" s="17">
        <v>13140</v>
      </c>
      <c r="E1167" s="38">
        <v>5</v>
      </c>
      <c r="F1167" s="37" t="s">
        <v>0</v>
      </c>
      <c r="G1167" s="36">
        <f t="shared" si="138"/>
        <v>65700</v>
      </c>
    </row>
    <row r="1168" spans="1:7" ht="50.1" customHeight="1" x14ac:dyDescent="0.25">
      <c r="B1168" s="43" t="s">
        <v>80</v>
      </c>
      <c r="C1168" s="44"/>
      <c r="D1168" s="17">
        <v>9940</v>
      </c>
      <c r="E1168" s="38">
        <v>5</v>
      </c>
      <c r="F1168" s="37"/>
      <c r="G1168" s="36"/>
    </row>
    <row r="1169" spans="1:7" ht="99.95" customHeight="1" x14ac:dyDescent="0.25">
      <c r="A1169" s="3">
        <f t="shared" ref="A1169:A1174" si="139">IF((LEFT(B1169,10)="Проведение"),1,0)</f>
        <v>0</v>
      </c>
      <c r="B1169" s="43" t="s">
        <v>31</v>
      </c>
      <c r="C1169" s="44"/>
      <c r="D1169" s="16">
        <v>650</v>
      </c>
      <c r="E1169" s="38">
        <v>0</v>
      </c>
      <c r="F1169" s="37" t="s">
        <v>0</v>
      </c>
      <c r="G1169" s="36">
        <f t="shared" ref="G1169:G1171" si="140">D1169*E1169</f>
        <v>0</v>
      </c>
    </row>
    <row r="1170" spans="1:7" ht="99.95" customHeight="1" x14ac:dyDescent="0.25">
      <c r="A1170" s="3">
        <f t="shared" si="139"/>
        <v>0</v>
      </c>
      <c r="B1170" s="43" t="s">
        <v>81</v>
      </c>
      <c r="C1170" s="44"/>
      <c r="D1170" s="16">
        <v>9330</v>
      </c>
      <c r="E1170" s="38">
        <v>5</v>
      </c>
      <c r="F1170" s="37" t="s">
        <v>0</v>
      </c>
      <c r="G1170" s="36">
        <f t="shared" si="140"/>
        <v>46650</v>
      </c>
    </row>
    <row r="1171" spans="1:7" ht="99.95" customHeight="1" x14ac:dyDescent="0.25">
      <c r="A1171" s="3">
        <f t="shared" si="139"/>
        <v>0</v>
      </c>
      <c r="B1171" s="43" t="s">
        <v>32</v>
      </c>
      <c r="C1171" s="44"/>
      <c r="D1171" s="16">
        <v>3330</v>
      </c>
      <c r="E1171" s="38">
        <v>5</v>
      </c>
      <c r="F1171" s="37" t="s">
        <v>0</v>
      </c>
      <c r="G1171" s="36">
        <f t="shared" si="140"/>
        <v>16650</v>
      </c>
    </row>
    <row r="1172" spans="1:7" ht="99.95" customHeight="1" x14ac:dyDescent="0.25">
      <c r="A1172" s="3">
        <f t="shared" si="139"/>
        <v>0</v>
      </c>
      <c r="B1172" s="43" t="s">
        <v>33</v>
      </c>
      <c r="C1172" s="44"/>
      <c r="D1172" s="16">
        <v>830</v>
      </c>
      <c r="E1172" s="38">
        <v>5</v>
      </c>
      <c r="F1172" s="37" t="s">
        <v>0</v>
      </c>
      <c r="G1172" s="36">
        <f>D1172*E1172</f>
        <v>4150</v>
      </c>
    </row>
    <row r="1173" spans="1:7" ht="99.95" customHeight="1" x14ac:dyDescent="0.25">
      <c r="A1173" s="3">
        <f t="shared" si="139"/>
        <v>0</v>
      </c>
      <c r="B1173" s="43" t="s">
        <v>34</v>
      </c>
      <c r="C1173" s="44"/>
      <c r="D1173" s="16">
        <v>2755</v>
      </c>
      <c r="E1173" s="38">
        <v>5</v>
      </c>
      <c r="F1173" s="37" t="s">
        <v>0</v>
      </c>
      <c r="G1173" s="36">
        <f>D1173*E1173</f>
        <v>13775</v>
      </c>
    </row>
    <row r="1174" spans="1:7" ht="99.95" customHeight="1" x14ac:dyDescent="0.25">
      <c r="A1174" s="3">
        <f t="shared" si="139"/>
        <v>0</v>
      </c>
      <c r="B1174" s="43" t="s">
        <v>35</v>
      </c>
      <c r="C1174" s="44"/>
      <c r="D1174" s="16">
        <v>4420</v>
      </c>
      <c r="E1174" s="38">
        <v>50</v>
      </c>
      <c r="F1174" s="37" t="s">
        <v>0</v>
      </c>
      <c r="G1174" s="36">
        <f>D1174*E1174</f>
        <v>221000</v>
      </c>
    </row>
    <row r="1175" spans="1:7" ht="23.1" customHeight="1" x14ac:dyDescent="0.25">
      <c r="B1175" s="18"/>
      <c r="C1175" s="18"/>
      <c r="D1175" s="19"/>
      <c r="E1175" s="20"/>
      <c r="F1175" s="21"/>
      <c r="G1175" s="22"/>
    </row>
    <row r="1176" spans="1:7" ht="23.1" customHeight="1" x14ac:dyDescent="0.25">
      <c r="A1176" s="3">
        <f t="shared" ref="A1176:A1184" si="141">IF((LEFT(B1176,10)="Проведение"),1,0)</f>
        <v>0</v>
      </c>
      <c r="B1176" s="23"/>
      <c r="C1176" s="24" t="s">
        <v>17</v>
      </c>
      <c r="D1176" s="25"/>
      <c r="E1176" s="23"/>
      <c r="F1176" s="23"/>
      <c r="G1176" s="26"/>
    </row>
    <row r="1177" spans="1:7" ht="23.1" customHeight="1" x14ac:dyDescent="0.25">
      <c r="A1177" s="3">
        <f t="shared" si="141"/>
        <v>0</v>
      </c>
      <c r="B1177" s="23"/>
      <c r="C1177" s="45" t="s">
        <v>18</v>
      </c>
      <c r="D1177" s="41" t="s">
        <v>19</v>
      </c>
      <c r="E1177" s="27">
        <f>IF(G1163&gt;0, ROUND((G1163+D1156)/D1156,2), 0)</f>
        <v>1.03</v>
      </c>
      <c r="F1177" s="27"/>
      <c r="G1177" s="23"/>
    </row>
    <row r="1178" spans="1:7" ht="23.1" customHeight="1" x14ac:dyDescent="0.25">
      <c r="A1178" s="3">
        <f t="shared" si="141"/>
        <v>0</v>
      </c>
      <c r="B1178" s="23"/>
      <c r="C1178" s="45"/>
      <c r="D1178" s="41" t="s">
        <v>20</v>
      </c>
      <c r="E1178" s="27">
        <f>IF(SUM(G1164:G1165)&gt;0,ROUND((G1164+G1165+D1156)/D1156,2),0)</f>
        <v>1.1299999999999999</v>
      </c>
      <c r="F1178" s="27"/>
      <c r="G1178" s="26"/>
    </row>
    <row r="1179" spans="1:7" ht="23.1" customHeight="1" x14ac:dyDescent="0.25">
      <c r="A1179" s="3">
        <f t="shared" si="141"/>
        <v>0</v>
      </c>
      <c r="B1179" s="23"/>
      <c r="C1179" s="45"/>
      <c r="D1179" s="41" t="s">
        <v>21</v>
      </c>
      <c r="E1179" s="27">
        <f>IF(G1166&gt;0,ROUND((G1166+D1156)/D1156,2),0)</f>
        <v>0</v>
      </c>
      <c r="F1179" s="28"/>
      <c r="G1179" s="26"/>
    </row>
    <row r="1180" spans="1:7" ht="23.1" customHeight="1" x14ac:dyDescent="0.25">
      <c r="A1180" s="3">
        <f t="shared" si="141"/>
        <v>0</v>
      </c>
      <c r="B1180" s="23"/>
      <c r="C1180" s="45"/>
      <c r="D1180" s="41" t="s">
        <v>22</v>
      </c>
      <c r="E1180" s="27">
        <f>IF(SUM(G1167:G1174)&gt;0,ROUND((SUM(G1167:G1174)+D1156)/D1156,2),0)</f>
        <v>9.35</v>
      </c>
      <c r="F1180" s="23"/>
      <c r="G1180" s="26"/>
    </row>
    <row r="1181" spans="1:7" ht="23.1" customHeight="1" x14ac:dyDescent="0.25">
      <c r="A1181" s="3">
        <f t="shared" si="141"/>
        <v>0</v>
      </c>
      <c r="B1181" s="23"/>
      <c r="C1181" s="23"/>
      <c r="D1181" s="29" t="s">
        <v>23</v>
      </c>
      <c r="E1181" s="30">
        <f>SUM(E1177:E1180)-IF(VALUE(COUNTIF(E1177:E1180,"&gt;0"))=4,3,0)-IF(VALUE(COUNTIF(E1177:E1180,"&gt;0"))=3,2,0)-IF(VALUE(COUNTIF(E1177:E1180,"&gt;0"))=2,1,0)</f>
        <v>9.51</v>
      </c>
      <c r="F1181" s="31"/>
      <c r="G1181" s="26"/>
    </row>
    <row r="1182" spans="1:7" ht="23.1" customHeight="1" x14ac:dyDescent="0.25">
      <c r="A1182" s="3">
        <f t="shared" si="141"/>
        <v>0</v>
      </c>
      <c r="B1182" s="23"/>
      <c r="C1182" s="23"/>
      <c r="D1182" s="23"/>
      <c r="E1182" s="32"/>
      <c r="F1182" s="23"/>
      <c r="G1182" s="26"/>
    </row>
    <row r="1183" spans="1:7" ht="23.1" customHeight="1" x14ac:dyDescent="0.35">
      <c r="A1183" s="3">
        <f t="shared" si="141"/>
        <v>0</v>
      </c>
      <c r="B1183" s="33"/>
      <c r="C1183" s="34" t="s">
        <v>24</v>
      </c>
      <c r="D1183" s="46">
        <f>E1181*D1156</f>
        <v>418820.39999999997</v>
      </c>
      <c r="E1183" s="46"/>
      <c r="F1183" s="23"/>
      <c r="G1183" s="26"/>
    </row>
    <row r="1184" spans="1:7" ht="23.1" customHeight="1" x14ac:dyDescent="0.3">
      <c r="A1184" s="3">
        <f t="shared" si="141"/>
        <v>0</v>
      </c>
      <c r="B1184" s="23"/>
      <c r="C1184" s="35" t="s">
        <v>25</v>
      </c>
      <c r="D1184" s="47">
        <f>D1183/D1155</f>
        <v>325.4237762237762</v>
      </c>
      <c r="E1184" s="47"/>
      <c r="F1184" s="23"/>
      <c r="G1184" s="23"/>
    </row>
    <row r="1185" spans="1:7" ht="54.95" customHeight="1" x14ac:dyDescent="0.8">
      <c r="A1185" s="3">
        <f t="shared" ref="A1185:A1204" si="142">IF((LEFT(B1185,10)="Проведение"),1,0)</f>
        <v>0</v>
      </c>
      <c r="B1185" s="66" t="s">
        <v>114</v>
      </c>
      <c r="C1185" s="66"/>
      <c r="D1185" s="66"/>
      <c r="E1185" s="66"/>
      <c r="F1185" s="66"/>
      <c r="G1185" s="66"/>
    </row>
    <row r="1186" spans="1:7" ht="45.95" customHeight="1" x14ac:dyDescent="0.25">
      <c r="A1186" s="3">
        <f t="shared" si="142"/>
        <v>0</v>
      </c>
      <c r="B1186" s="67" t="s">
        <v>27</v>
      </c>
      <c r="C1186" s="67"/>
      <c r="D1186" s="67"/>
      <c r="E1186" s="67"/>
      <c r="F1186" s="67"/>
      <c r="G1186" s="67"/>
    </row>
    <row r="1187" spans="1:7" ht="30" customHeight="1" x14ac:dyDescent="0.25">
      <c r="A1187" s="3">
        <f t="shared" si="142"/>
        <v>0</v>
      </c>
      <c r="B1187" s="5"/>
      <c r="C1187" s="6" t="s">
        <v>3</v>
      </c>
      <c r="D1187" s="7"/>
      <c r="E1187" s="5"/>
      <c r="F1187" s="5"/>
      <c r="G1187" s="8"/>
    </row>
    <row r="1188" spans="1:7" ht="23.1" customHeight="1" x14ac:dyDescent="0.25">
      <c r="A1188" s="3">
        <f t="shared" si="142"/>
        <v>0</v>
      </c>
      <c r="B1188" s="5"/>
      <c r="C1188" s="48" t="s">
        <v>4</v>
      </c>
      <c r="D1188" s="51" t="s">
        <v>26</v>
      </c>
      <c r="E1188" s="52"/>
      <c r="F1188" s="52"/>
      <c r="G1188" s="53"/>
    </row>
    <row r="1189" spans="1:7" ht="23.1" customHeight="1" x14ac:dyDescent="0.25">
      <c r="A1189" s="3">
        <f t="shared" si="142"/>
        <v>0</v>
      </c>
      <c r="B1189" s="5"/>
      <c r="C1189" s="49"/>
      <c r="D1189" s="51" t="s">
        <v>168</v>
      </c>
      <c r="E1189" s="52"/>
      <c r="F1189" s="52"/>
      <c r="G1189" s="53"/>
    </row>
    <row r="1190" spans="1:7" ht="23.1" customHeight="1" x14ac:dyDescent="0.25">
      <c r="A1190" s="3">
        <f t="shared" si="142"/>
        <v>0</v>
      </c>
      <c r="B1190" s="5"/>
      <c r="C1190" s="50"/>
      <c r="D1190" s="51" t="s">
        <v>171</v>
      </c>
      <c r="E1190" s="52"/>
      <c r="F1190" s="52"/>
      <c r="G1190" s="53"/>
    </row>
    <row r="1191" spans="1:7" ht="23.1" customHeight="1" x14ac:dyDescent="0.25">
      <c r="A1191" s="3">
        <f t="shared" si="142"/>
        <v>0</v>
      </c>
      <c r="B1191" s="5"/>
      <c r="C1191" s="40" t="s">
        <v>5</v>
      </c>
      <c r="D1191" s="9">
        <v>9</v>
      </c>
      <c r="E1191" s="10"/>
      <c r="F1191" s="5"/>
      <c r="G1191" s="8"/>
    </row>
    <row r="1192" spans="1:7" ht="23.1" customHeight="1" x14ac:dyDescent="0.25">
      <c r="A1192" s="3">
        <f t="shared" si="142"/>
        <v>0</v>
      </c>
      <c r="B1192" s="5"/>
      <c r="C1192" s="40" t="s">
        <v>6</v>
      </c>
      <c r="D1192" s="11">
        <v>1192</v>
      </c>
      <c r="E1192" s="54" t="s">
        <v>7</v>
      </c>
      <c r="F1192" s="55"/>
      <c r="G1192" s="58">
        <f>D1193/D1192</f>
        <v>25.601510067114095</v>
      </c>
    </row>
    <row r="1193" spans="1:7" ht="23.1" customHeight="1" x14ac:dyDescent="0.25">
      <c r="A1193" s="3">
        <f t="shared" si="142"/>
        <v>0</v>
      </c>
      <c r="B1193" s="5"/>
      <c r="C1193" s="40" t="s">
        <v>8</v>
      </c>
      <c r="D1193" s="9">
        <v>30517</v>
      </c>
      <c r="E1193" s="56"/>
      <c r="F1193" s="57"/>
      <c r="G1193" s="59"/>
    </row>
    <row r="1194" spans="1:7" ht="23.1" customHeight="1" x14ac:dyDescent="0.25">
      <c r="A1194" s="3">
        <f t="shared" si="142"/>
        <v>0</v>
      </c>
      <c r="B1194" s="5"/>
      <c r="C1194" s="4"/>
      <c r="D1194" s="12"/>
      <c r="E1194" s="10"/>
      <c r="F1194" s="5"/>
      <c r="G1194" s="8"/>
    </row>
    <row r="1195" spans="1:7" ht="23.1" customHeight="1" x14ac:dyDescent="0.25">
      <c r="A1195" s="3">
        <f t="shared" si="142"/>
        <v>0</v>
      </c>
      <c r="B1195" s="5"/>
      <c r="C1195" s="13" t="s">
        <v>9</v>
      </c>
      <c r="D1195" s="14" t="s">
        <v>56</v>
      </c>
      <c r="E1195" s="5"/>
      <c r="F1195" s="5"/>
      <c r="G1195" s="8"/>
    </row>
    <row r="1196" spans="1:7" ht="23.1" customHeight="1" x14ac:dyDescent="0.25">
      <c r="A1196" s="3">
        <f t="shared" si="142"/>
        <v>0</v>
      </c>
      <c r="B1196" s="5"/>
      <c r="C1196" s="13" t="s">
        <v>10</v>
      </c>
      <c r="D1196" s="14">
        <v>75</v>
      </c>
      <c r="E1196" s="5"/>
      <c r="F1196" s="5"/>
      <c r="G1196" s="8"/>
    </row>
    <row r="1197" spans="1:7" ht="23.1" customHeight="1" x14ac:dyDescent="0.25">
      <c r="A1197" s="3">
        <f t="shared" si="142"/>
        <v>0</v>
      </c>
      <c r="B1197" s="5"/>
      <c r="C1197" s="13" t="s">
        <v>11</v>
      </c>
      <c r="D1197" s="15" t="s">
        <v>12</v>
      </c>
      <c r="E1197" s="5"/>
      <c r="F1197" s="5"/>
      <c r="G1197" s="8"/>
    </row>
    <row r="1198" spans="1:7" ht="23.1" customHeight="1" x14ac:dyDescent="0.25">
      <c r="A1198" s="3">
        <f t="shared" si="142"/>
        <v>0</v>
      </c>
      <c r="B1198" s="5"/>
      <c r="C1198" s="5"/>
      <c r="D1198" s="5"/>
      <c r="E1198" s="5"/>
      <c r="F1198" s="5"/>
      <c r="G1198" s="8"/>
    </row>
    <row r="1199" spans="1:7" ht="50.1" customHeight="1" x14ac:dyDescent="0.25">
      <c r="A1199" s="3">
        <f t="shared" si="142"/>
        <v>0</v>
      </c>
      <c r="B1199" s="60" t="s">
        <v>1</v>
      </c>
      <c r="C1199" s="61"/>
      <c r="D1199" s="39" t="s">
        <v>13</v>
      </c>
      <c r="E1199" s="62" t="s">
        <v>14</v>
      </c>
      <c r="F1199" s="63"/>
      <c r="G1199" s="39" t="s">
        <v>15</v>
      </c>
    </row>
    <row r="1200" spans="1:7" ht="50.1" customHeight="1" x14ac:dyDescent="0.25">
      <c r="A1200" s="3">
        <f t="shared" si="142"/>
        <v>0</v>
      </c>
      <c r="B1200" s="64" t="s">
        <v>28</v>
      </c>
      <c r="C1200" s="65"/>
      <c r="D1200" s="16">
        <v>260.39999999999998</v>
      </c>
      <c r="E1200" s="38">
        <v>9</v>
      </c>
      <c r="F1200" s="37" t="s">
        <v>0</v>
      </c>
      <c r="G1200" s="36">
        <f t="shared" ref="G1200:G1204" si="143">D1200*E1200</f>
        <v>2343.6</v>
      </c>
    </row>
    <row r="1201" spans="1:7" ht="50.1" customHeight="1" x14ac:dyDescent="0.25">
      <c r="A1201" s="3">
        <f t="shared" si="142"/>
        <v>0</v>
      </c>
      <c r="B1201" s="43" t="s">
        <v>29</v>
      </c>
      <c r="C1201" s="44"/>
      <c r="D1201" s="16">
        <v>1070</v>
      </c>
      <c r="E1201" s="38">
        <v>2</v>
      </c>
      <c r="F1201" s="37" t="s">
        <v>2</v>
      </c>
      <c r="G1201" s="36">
        <f t="shared" si="143"/>
        <v>2140</v>
      </c>
    </row>
    <row r="1202" spans="1:7" ht="50.1" customHeight="1" x14ac:dyDescent="0.25">
      <c r="A1202" s="3">
        <f t="shared" si="142"/>
        <v>0</v>
      </c>
      <c r="B1202" s="43" t="s">
        <v>16</v>
      </c>
      <c r="C1202" s="44"/>
      <c r="D1202" s="16">
        <v>2145</v>
      </c>
      <c r="E1202" s="38">
        <v>2</v>
      </c>
      <c r="F1202" s="37" t="s">
        <v>2</v>
      </c>
      <c r="G1202" s="36">
        <f t="shared" si="143"/>
        <v>4290</v>
      </c>
    </row>
    <row r="1203" spans="1:7" ht="50.1" customHeight="1" x14ac:dyDescent="0.25">
      <c r="A1203" s="3">
        <f t="shared" si="142"/>
        <v>0</v>
      </c>
      <c r="B1203" s="43" t="s">
        <v>30</v>
      </c>
      <c r="C1203" s="44"/>
      <c r="D1203" s="16">
        <v>4320</v>
      </c>
      <c r="E1203" s="38"/>
      <c r="F1203" s="37" t="s">
        <v>0</v>
      </c>
      <c r="G1203" s="36">
        <f t="shared" si="143"/>
        <v>0</v>
      </c>
    </row>
    <row r="1204" spans="1:7" ht="50.1" customHeight="1" x14ac:dyDescent="0.25">
      <c r="A1204" s="3">
        <f t="shared" si="142"/>
        <v>0</v>
      </c>
      <c r="B1204" s="43" t="s">
        <v>79</v>
      </c>
      <c r="C1204" s="44"/>
      <c r="D1204" s="17">
        <v>13140</v>
      </c>
      <c r="E1204" s="38">
        <v>9</v>
      </c>
      <c r="F1204" s="37" t="s">
        <v>0</v>
      </c>
      <c r="G1204" s="36">
        <f t="shared" si="143"/>
        <v>118260</v>
      </c>
    </row>
    <row r="1205" spans="1:7" ht="50.1" customHeight="1" x14ac:dyDescent="0.25">
      <c r="B1205" s="43" t="s">
        <v>80</v>
      </c>
      <c r="C1205" s="44"/>
      <c r="D1205" s="17">
        <v>9940</v>
      </c>
      <c r="E1205" s="38">
        <v>9</v>
      </c>
      <c r="F1205" s="37"/>
      <c r="G1205" s="36"/>
    </row>
    <row r="1206" spans="1:7" ht="99.95" customHeight="1" x14ac:dyDescent="0.25">
      <c r="A1206" s="3">
        <f t="shared" ref="A1206:A1211" si="144">IF((LEFT(B1206,10)="Проведение"),1,0)</f>
        <v>0</v>
      </c>
      <c r="B1206" s="43" t="s">
        <v>31</v>
      </c>
      <c r="C1206" s="44"/>
      <c r="D1206" s="16">
        <v>650</v>
      </c>
      <c r="E1206" s="38">
        <v>0</v>
      </c>
      <c r="F1206" s="37" t="s">
        <v>0</v>
      </c>
      <c r="G1206" s="36">
        <f t="shared" ref="G1206:G1208" si="145">D1206*E1206</f>
        <v>0</v>
      </c>
    </row>
    <row r="1207" spans="1:7" ht="99.95" customHeight="1" x14ac:dyDescent="0.25">
      <c r="A1207" s="3">
        <f t="shared" si="144"/>
        <v>0</v>
      </c>
      <c r="B1207" s="43" t="s">
        <v>81</v>
      </c>
      <c r="C1207" s="44"/>
      <c r="D1207" s="16">
        <v>9330</v>
      </c>
      <c r="E1207" s="38">
        <v>9</v>
      </c>
      <c r="F1207" s="37" t="s">
        <v>0</v>
      </c>
      <c r="G1207" s="36">
        <f t="shared" si="145"/>
        <v>83970</v>
      </c>
    </row>
    <row r="1208" spans="1:7" ht="99.95" customHeight="1" x14ac:dyDescent="0.25">
      <c r="A1208" s="3">
        <f t="shared" si="144"/>
        <v>0</v>
      </c>
      <c r="B1208" s="43" t="s">
        <v>32</v>
      </c>
      <c r="C1208" s="44"/>
      <c r="D1208" s="16">
        <v>3330</v>
      </c>
      <c r="E1208" s="38">
        <v>9</v>
      </c>
      <c r="F1208" s="37" t="s">
        <v>0</v>
      </c>
      <c r="G1208" s="36">
        <f t="shared" si="145"/>
        <v>29970</v>
      </c>
    </row>
    <row r="1209" spans="1:7" ht="99.95" customHeight="1" x14ac:dyDescent="0.25">
      <c r="A1209" s="3">
        <f t="shared" si="144"/>
        <v>0</v>
      </c>
      <c r="B1209" s="43" t="s">
        <v>33</v>
      </c>
      <c r="C1209" s="44"/>
      <c r="D1209" s="16">
        <v>830</v>
      </c>
      <c r="E1209" s="38">
        <v>9</v>
      </c>
      <c r="F1209" s="37" t="s">
        <v>0</v>
      </c>
      <c r="G1209" s="36">
        <f>D1209*E1209</f>
        <v>7470</v>
      </c>
    </row>
    <row r="1210" spans="1:7" ht="99.95" customHeight="1" x14ac:dyDescent="0.25">
      <c r="A1210" s="3">
        <f t="shared" si="144"/>
        <v>0</v>
      </c>
      <c r="B1210" s="43" t="s">
        <v>34</v>
      </c>
      <c r="C1210" s="44"/>
      <c r="D1210" s="16">
        <v>2755</v>
      </c>
      <c r="E1210" s="38">
        <v>9</v>
      </c>
      <c r="F1210" s="37" t="s">
        <v>0</v>
      </c>
      <c r="G1210" s="36">
        <f>D1210*E1210</f>
        <v>24795</v>
      </c>
    </row>
    <row r="1211" spans="1:7" ht="99.95" customHeight="1" x14ac:dyDescent="0.25">
      <c r="A1211" s="3">
        <f t="shared" si="144"/>
        <v>0</v>
      </c>
      <c r="B1211" s="43" t="s">
        <v>35</v>
      </c>
      <c r="C1211" s="44"/>
      <c r="D1211" s="16">
        <v>4420</v>
      </c>
      <c r="E1211" s="38">
        <v>90</v>
      </c>
      <c r="F1211" s="37" t="s">
        <v>0</v>
      </c>
      <c r="G1211" s="36">
        <f>D1211*E1211</f>
        <v>397800</v>
      </c>
    </row>
    <row r="1212" spans="1:7" ht="23.1" customHeight="1" x14ac:dyDescent="0.25">
      <c r="B1212" s="18"/>
      <c r="C1212" s="18"/>
      <c r="D1212" s="19"/>
      <c r="E1212" s="20"/>
      <c r="F1212" s="21"/>
      <c r="G1212" s="22"/>
    </row>
    <row r="1213" spans="1:7" ht="23.1" customHeight="1" x14ac:dyDescent="0.25">
      <c r="A1213" s="3">
        <f t="shared" ref="A1213:A1241" si="146">IF((LEFT(B1213,10)="Проведение"),1,0)</f>
        <v>0</v>
      </c>
      <c r="B1213" s="23"/>
      <c r="C1213" s="24" t="s">
        <v>17</v>
      </c>
      <c r="D1213" s="25"/>
      <c r="E1213" s="23"/>
      <c r="F1213" s="23"/>
      <c r="G1213" s="26"/>
    </row>
    <row r="1214" spans="1:7" ht="23.1" customHeight="1" x14ac:dyDescent="0.25">
      <c r="A1214" s="3">
        <f t="shared" si="146"/>
        <v>0</v>
      </c>
      <c r="B1214" s="23"/>
      <c r="C1214" s="45" t="s">
        <v>18</v>
      </c>
      <c r="D1214" s="41" t="s">
        <v>19</v>
      </c>
      <c r="E1214" s="27">
        <f>IF(G1200&gt;0, ROUND((G1200+D1193)/D1193,2), 0)</f>
        <v>1.08</v>
      </c>
      <c r="F1214" s="27"/>
      <c r="G1214" s="23"/>
    </row>
    <row r="1215" spans="1:7" ht="23.1" customHeight="1" x14ac:dyDescent="0.25">
      <c r="A1215" s="3">
        <f t="shared" si="146"/>
        <v>0</v>
      </c>
      <c r="B1215" s="23"/>
      <c r="C1215" s="45"/>
      <c r="D1215" s="41" t="s">
        <v>20</v>
      </c>
      <c r="E1215" s="27">
        <f>IF(SUM(G1201:G1202)&gt;0,ROUND((G1201+G1202+D1193)/D1193,2),0)</f>
        <v>1.21</v>
      </c>
      <c r="F1215" s="27"/>
      <c r="G1215" s="26"/>
    </row>
    <row r="1216" spans="1:7" ht="23.1" customHeight="1" x14ac:dyDescent="0.25">
      <c r="A1216" s="3">
        <f t="shared" si="146"/>
        <v>0</v>
      </c>
      <c r="B1216" s="23"/>
      <c r="C1216" s="45"/>
      <c r="D1216" s="41" t="s">
        <v>21</v>
      </c>
      <c r="E1216" s="27">
        <f>IF(G1203&gt;0,ROUND((G1203+D1193)/D1193,2),0)</f>
        <v>0</v>
      </c>
      <c r="F1216" s="28"/>
      <c r="G1216" s="26"/>
    </row>
    <row r="1217" spans="1:7" ht="23.1" customHeight="1" x14ac:dyDescent="0.25">
      <c r="A1217" s="3">
        <f t="shared" si="146"/>
        <v>0</v>
      </c>
      <c r="B1217" s="23"/>
      <c r="C1217" s="45"/>
      <c r="D1217" s="41" t="s">
        <v>22</v>
      </c>
      <c r="E1217" s="27">
        <f>IF(SUM(G1204:G1211)&gt;0,ROUND((SUM(G1204:G1211)+D1193)/D1193,2),0)</f>
        <v>22.7</v>
      </c>
      <c r="F1217" s="23"/>
      <c r="G1217" s="26"/>
    </row>
    <row r="1218" spans="1:7" ht="23.1" customHeight="1" x14ac:dyDescent="0.25">
      <c r="A1218" s="3">
        <f t="shared" si="146"/>
        <v>0</v>
      </c>
      <c r="B1218" s="23"/>
      <c r="C1218" s="23"/>
      <c r="D1218" s="29" t="s">
        <v>23</v>
      </c>
      <c r="E1218" s="30">
        <f>SUM(E1214:E1217)-IF(VALUE(COUNTIF(E1214:E1217,"&gt;0"))=4,3,0)-IF(VALUE(COUNTIF(E1214:E1217,"&gt;0"))=3,2,0)-IF(VALUE(COUNTIF(E1214:E1217,"&gt;0"))=2,1,0)</f>
        <v>22.99</v>
      </c>
      <c r="F1218" s="31"/>
      <c r="G1218" s="26"/>
    </row>
    <row r="1219" spans="1:7" ht="23.1" customHeight="1" x14ac:dyDescent="0.25">
      <c r="A1219" s="3">
        <f t="shared" si="146"/>
        <v>0</v>
      </c>
      <c r="B1219" s="23"/>
      <c r="C1219" s="23"/>
      <c r="D1219" s="23"/>
      <c r="E1219" s="32"/>
      <c r="F1219" s="23"/>
      <c r="G1219" s="26"/>
    </row>
    <row r="1220" spans="1:7" ht="23.1" customHeight="1" x14ac:dyDescent="0.35">
      <c r="A1220" s="3">
        <f t="shared" si="146"/>
        <v>0</v>
      </c>
      <c r="B1220" s="33"/>
      <c r="C1220" s="34" t="s">
        <v>24</v>
      </c>
      <c r="D1220" s="46">
        <f>E1218*D1193</f>
        <v>701585.83</v>
      </c>
      <c r="E1220" s="46"/>
      <c r="F1220" s="23"/>
      <c r="G1220" s="26"/>
    </row>
    <row r="1221" spans="1:7" ht="23.1" customHeight="1" x14ac:dyDescent="0.3">
      <c r="A1221" s="3">
        <f t="shared" si="146"/>
        <v>0</v>
      </c>
      <c r="B1221" s="23"/>
      <c r="C1221" s="35" t="s">
        <v>25</v>
      </c>
      <c r="D1221" s="47">
        <f>D1220/D1192</f>
        <v>588.57871644295301</v>
      </c>
      <c r="E1221" s="47"/>
      <c r="F1221" s="23"/>
      <c r="G1221" s="23"/>
    </row>
    <row r="1222" spans="1:7" ht="54.95" customHeight="1" x14ac:dyDescent="0.8">
      <c r="A1222" s="3">
        <f t="shared" si="146"/>
        <v>0</v>
      </c>
      <c r="B1222" s="66" t="s">
        <v>115</v>
      </c>
      <c r="C1222" s="66"/>
      <c r="D1222" s="66"/>
      <c r="E1222" s="66"/>
      <c r="F1222" s="66"/>
      <c r="G1222" s="66"/>
    </row>
    <row r="1223" spans="1:7" ht="45.95" customHeight="1" x14ac:dyDescent="0.25">
      <c r="A1223" s="3">
        <f t="shared" si="146"/>
        <v>0</v>
      </c>
      <c r="B1223" s="67" t="s">
        <v>27</v>
      </c>
      <c r="C1223" s="67"/>
      <c r="D1223" s="67"/>
      <c r="E1223" s="67"/>
      <c r="F1223" s="67"/>
      <c r="G1223" s="67"/>
    </row>
    <row r="1224" spans="1:7" ht="30" customHeight="1" x14ac:dyDescent="0.25">
      <c r="A1224" s="3">
        <f t="shared" si="146"/>
        <v>0</v>
      </c>
      <c r="B1224" s="5"/>
      <c r="C1224" s="6" t="s">
        <v>3</v>
      </c>
      <c r="D1224" s="7"/>
      <c r="E1224" s="5"/>
      <c r="F1224" s="5"/>
      <c r="G1224" s="8"/>
    </row>
    <row r="1225" spans="1:7" ht="23.1" customHeight="1" x14ac:dyDescent="0.25">
      <c r="A1225" s="3">
        <f t="shared" si="146"/>
        <v>0</v>
      </c>
      <c r="B1225" s="5"/>
      <c r="C1225" s="48" t="s">
        <v>4</v>
      </c>
      <c r="D1225" s="51" t="s">
        <v>26</v>
      </c>
      <c r="E1225" s="52"/>
      <c r="F1225" s="52"/>
      <c r="G1225" s="53"/>
    </row>
    <row r="1226" spans="1:7" ht="23.1" customHeight="1" x14ac:dyDescent="0.25">
      <c r="A1226" s="3">
        <f t="shared" si="146"/>
        <v>0</v>
      </c>
      <c r="B1226" s="5"/>
      <c r="C1226" s="49"/>
      <c r="D1226" s="51" t="s">
        <v>168</v>
      </c>
      <c r="E1226" s="52"/>
      <c r="F1226" s="52"/>
      <c r="G1226" s="53"/>
    </row>
    <row r="1227" spans="1:7" ht="23.1" customHeight="1" x14ac:dyDescent="0.25">
      <c r="A1227" s="3">
        <f t="shared" si="146"/>
        <v>0</v>
      </c>
      <c r="B1227" s="5"/>
      <c r="C1227" s="50"/>
      <c r="D1227" s="51" t="s">
        <v>172</v>
      </c>
      <c r="E1227" s="52"/>
      <c r="F1227" s="52"/>
      <c r="G1227" s="53"/>
    </row>
    <row r="1228" spans="1:7" ht="23.1" customHeight="1" x14ac:dyDescent="0.25">
      <c r="A1228" s="3">
        <f t="shared" si="146"/>
        <v>0</v>
      </c>
      <c r="B1228" s="5"/>
      <c r="C1228" s="40" t="s">
        <v>5</v>
      </c>
      <c r="D1228" s="9">
        <v>6</v>
      </c>
      <c r="E1228" s="10"/>
      <c r="F1228" s="5"/>
      <c r="G1228" s="8"/>
    </row>
    <row r="1229" spans="1:7" ht="23.1" customHeight="1" x14ac:dyDescent="0.25">
      <c r="A1229" s="3">
        <f t="shared" si="146"/>
        <v>0</v>
      </c>
      <c r="B1229" s="5"/>
      <c r="C1229" s="40" t="s">
        <v>6</v>
      </c>
      <c r="D1229" s="11">
        <v>803</v>
      </c>
      <c r="E1229" s="54" t="s">
        <v>7</v>
      </c>
      <c r="F1229" s="55"/>
      <c r="G1229" s="58">
        <f>D1230/D1229</f>
        <v>24.866749688667497</v>
      </c>
    </row>
    <row r="1230" spans="1:7" ht="23.1" customHeight="1" x14ac:dyDescent="0.25">
      <c r="A1230" s="3">
        <f t="shared" si="146"/>
        <v>0</v>
      </c>
      <c r="B1230" s="5"/>
      <c r="C1230" s="40" t="s">
        <v>8</v>
      </c>
      <c r="D1230" s="9">
        <v>19968</v>
      </c>
      <c r="E1230" s="56"/>
      <c r="F1230" s="57"/>
      <c r="G1230" s="59"/>
    </row>
    <row r="1231" spans="1:7" ht="23.1" customHeight="1" x14ac:dyDescent="0.25">
      <c r="A1231" s="3">
        <f t="shared" si="146"/>
        <v>0</v>
      </c>
      <c r="B1231" s="5"/>
      <c r="C1231" s="4"/>
      <c r="D1231" s="12"/>
      <c r="E1231" s="10"/>
      <c r="F1231" s="5"/>
      <c r="G1231" s="8"/>
    </row>
    <row r="1232" spans="1:7" ht="23.1" customHeight="1" x14ac:dyDescent="0.25">
      <c r="A1232" s="3">
        <f t="shared" si="146"/>
        <v>0</v>
      </c>
      <c r="B1232" s="5"/>
      <c r="C1232" s="13" t="s">
        <v>9</v>
      </c>
      <c r="D1232" s="14" t="s">
        <v>56</v>
      </c>
      <c r="E1232" s="5"/>
      <c r="F1232" s="5"/>
      <c r="G1232" s="8"/>
    </row>
    <row r="1233" spans="1:7" ht="23.1" customHeight="1" x14ac:dyDescent="0.25">
      <c r="A1233" s="3">
        <f t="shared" si="146"/>
        <v>0</v>
      </c>
      <c r="B1233" s="5"/>
      <c r="C1233" s="13" t="s">
        <v>10</v>
      </c>
      <c r="D1233" s="14">
        <v>75</v>
      </c>
      <c r="E1233" s="5"/>
      <c r="F1233" s="5"/>
      <c r="G1233" s="8"/>
    </row>
    <row r="1234" spans="1:7" ht="23.1" customHeight="1" x14ac:dyDescent="0.25">
      <c r="A1234" s="3">
        <f t="shared" si="146"/>
        <v>0</v>
      </c>
      <c r="B1234" s="5"/>
      <c r="C1234" s="13" t="s">
        <v>11</v>
      </c>
      <c r="D1234" s="15" t="s">
        <v>12</v>
      </c>
      <c r="E1234" s="5"/>
      <c r="F1234" s="5"/>
      <c r="G1234" s="8"/>
    </row>
    <row r="1235" spans="1:7" ht="23.1" customHeight="1" x14ac:dyDescent="0.25">
      <c r="A1235" s="3">
        <f t="shared" si="146"/>
        <v>0</v>
      </c>
      <c r="B1235" s="5"/>
      <c r="C1235" s="5"/>
      <c r="D1235" s="5"/>
      <c r="E1235" s="5"/>
      <c r="F1235" s="5"/>
      <c r="G1235" s="8"/>
    </row>
    <row r="1236" spans="1:7" ht="50.1" customHeight="1" x14ac:dyDescent="0.25">
      <c r="A1236" s="3">
        <f t="shared" si="146"/>
        <v>0</v>
      </c>
      <c r="B1236" s="60" t="s">
        <v>1</v>
      </c>
      <c r="C1236" s="61"/>
      <c r="D1236" s="39" t="s">
        <v>13</v>
      </c>
      <c r="E1236" s="62" t="s">
        <v>14</v>
      </c>
      <c r="F1236" s="63"/>
      <c r="G1236" s="39" t="s">
        <v>15</v>
      </c>
    </row>
    <row r="1237" spans="1:7" ht="50.1" customHeight="1" x14ac:dyDescent="0.25">
      <c r="A1237" s="3">
        <f t="shared" si="146"/>
        <v>0</v>
      </c>
      <c r="B1237" s="64" t="s">
        <v>28</v>
      </c>
      <c r="C1237" s="65"/>
      <c r="D1237" s="16">
        <v>260.39999999999998</v>
      </c>
      <c r="E1237" s="38">
        <v>6</v>
      </c>
      <c r="F1237" s="37" t="s">
        <v>0</v>
      </c>
      <c r="G1237" s="36">
        <f t="shared" ref="G1237:G1241" si="147">D1237*E1237</f>
        <v>1562.3999999999999</v>
      </c>
    </row>
    <row r="1238" spans="1:7" ht="50.1" customHeight="1" x14ac:dyDescent="0.25">
      <c r="A1238" s="3">
        <f t="shared" si="146"/>
        <v>0</v>
      </c>
      <c r="B1238" s="43" t="s">
        <v>29</v>
      </c>
      <c r="C1238" s="44"/>
      <c r="D1238" s="16">
        <v>1070</v>
      </c>
      <c r="E1238" s="38">
        <v>1.4</v>
      </c>
      <c r="F1238" s="37" t="s">
        <v>2</v>
      </c>
      <c r="G1238" s="36">
        <f t="shared" si="147"/>
        <v>1498</v>
      </c>
    </row>
    <row r="1239" spans="1:7" ht="50.1" customHeight="1" x14ac:dyDescent="0.25">
      <c r="A1239" s="3">
        <f t="shared" si="146"/>
        <v>0</v>
      </c>
      <c r="B1239" s="43" t="s">
        <v>16</v>
      </c>
      <c r="C1239" s="44"/>
      <c r="D1239" s="16">
        <v>2145</v>
      </c>
      <c r="E1239" s="38">
        <v>1.4</v>
      </c>
      <c r="F1239" s="37" t="s">
        <v>2</v>
      </c>
      <c r="G1239" s="36">
        <f t="shared" si="147"/>
        <v>3003</v>
      </c>
    </row>
    <row r="1240" spans="1:7" ht="50.1" customHeight="1" x14ac:dyDescent="0.25">
      <c r="A1240" s="3">
        <f t="shared" si="146"/>
        <v>0</v>
      </c>
      <c r="B1240" s="43" t="s">
        <v>30</v>
      </c>
      <c r="C1240" s="44"/>
      <c r="D1240" s="16">
        <v>4320</v>
      </c>
      <c r="E1240" s="38"/>
      <c r="F1240" s="37" t="s">
        <v>0</v>
      </c>
      <c r="G1240" s="36">
        <f t="shared" si="147"/>
        <v>0</v>
      </c>
    </row>
    <row r="1241" spans="1:7" ht="50.1" customHeight="1" x14ac:dyDescent="0.25">
      <c r="A1241" s="3">
        <f t="shared" si="146"/>
        <v>0</v>
      </c>
      <c r="B1241" s="43" t="s">
        <v>79</v>
      </c>
      <c r="C1241" s="44"/>
      <c r="D1241" s="17">
        <v>13140</v>
      </c>
      <c r="E1241" s="38">
        <v>6</v>
      </c>
      <c r="F1241" s="37" t="s">
        <v>0</v>
      </c>
      <c r="G1241" s="36">
        <f t="shared" si="147"/>
        <v>78840</v>
      </c>
    </row>
    <row r="1242" spans="1:7" ht="50.1" customHeight="1" x14ac:dyDescent="0.25">
      <c r="B1242" s="43" t="s">
        <v>80</v>
      </c>
      <c r="C1242" s="44"/>
      <c r="D1242" s="17">
        <v>9940</v>
      </c>
      <c r="E1242" s="38">
        <v>6</v>
      </c>
      <c r="F1242" s="37"/>
      <c r="G1242" s="36"/>
    </row>
    <row r="1243" spans="1:7" ht="99.95" customHeight="1" x14ac:dyDescent="0.25">
      <c r="A1243" s="3">
        <f t="shared" ref="A1243:A1248" si="148">IF((LEFT(B1243,10)="Проведение"),1,0)</f>
        <v>0</v>
      </c>
      <c r="B1243" s="43" t="s">
        <v>31</v>
      </c>
      <c r="C1243" s="44"/>
      <c r="D1243" s="16">
        <v>650</v>
      </c>
      <c r="E1243" s="38">
        <v>0</v>
      </c>
      <c r="F1243" s="37" t="s">
        <v>0</v>
      </c>
      <c r="G1243" s="36">
        <f t="shared" ref="G1243:G1245" si="149">D1243*E1243</f>
        <v>0</v>
      </c>
    </row>
    <row r="1244" spans="1:7" ht="99.95" customHeight="1" x14ac:dyDescent="0.25">
      <c r="A1244" s="3">
        <f t="shared" si="148"/>
        <v>0</v>
      </c>
      <c r="B1244" s="43" t="s">
        <v>81</v>
      </c>
      <c r="C1244" s="44"/>
      <c r="D1244" s="16">
        <v>9330</v>
      </c>
      <c r="E1244" s="38">
        <v>6</v>
      </c>
      <c r="F1244" s="37" t="s">
        <v>0</v>
      </c>
      <c r="G1244" s="36">
        <f t="shared" si="149"/>
        <v>55980</v>
      </c>
    </row>
    <row r="1245" spans="1:7" ht="99.95" customHeight="1" x14ac:dyDescent="0.25">
      <c r="A1245" s="3">
        <f t="shared" si="148"/>
        <v>0</v>
      </c>
      <c r="B1245" s="43" t="s">
        <v>32</v>
      </c>
      <c r="C1245" s="44"/>
      <c r="D1245" s="16">
        <v>3330</v>
      </c>
      <c r="E1245" s="38">
        <v>6</v>
      </c>
      <c r="F1245" s="37" t="s">
        <v>0</v>
      </c>
      <c r="G1245" s="36">
        <f t="shared" si="149"/>
        <v>19980</v>
      </c>
    </row>
    <row r="1246" spans="1:7" ht="99.95" customHeight="1" x14ac:dyDescent="0.25">
      <c r="A1246" s="3">
        <f t="shared" si="148"/>
        <v>0</v>
      </c>
      <c r="B1246" s="43" t="s">
        <v>33</v>
      </c>
      <c r="C1246" s="44"/>
      <c r="D1246" s="16">
        <v>830</v>
      </c>
      <c r="E1246" s="38">
        <v>6</v>
      </c>
      <c r="F1246" s="37" t="s">
        <v>0</v>
      </c>
      <c r="G1246" s="36">
        <f>D1246*E1246</f>
        <v>4980</v>
      </c>
    </row>
    <row r="1247" spans="1:7" ht="99.95" customHeight="1" x14ac:dyDescent="0.25">
      <c r="A1247" s="3">
        <f t="shared" si="148"/>
        <v>0</v>
      </c>
      <c r="B1247" s="43" t="s">
        <v>34</v>
      </c>
      <c r="C1247" s="44"/>
      <c r="D1247" s="16">
        <v>2755</v>
      </c>
      <c r="E1247" s="38">
        <v>6</v>
      </c>
      <c r="F1247" s="37" t="s">
        <v>0</v>
      </c>
      <c r="G1247" s="36">
        <f>D1247*E1247</f>
        <v>16530</v>
      </c>
    </row>
    <row r="1248" spans="1:7" ht="99.95" customHeight="1" x14ac:dyDescent="0.25">
      <c r="A1248" s="3">
        <f t="shared" si="148"/>
        <v>0</v>
      </c>
      <c r="B1248" s="43" t="s">
        <v>35</v>
      </c>
      <c r="C1248" s="44"/>
      <c r="D1248" s="16">
        <v>4420</v>
      </c>
      <c r="E1248" s="38">
        <v>60</v>
      </c>
      <c r="F1248" s="37" t="s">
        <v>0</v>
      </c>
      <c r="G1248" s="36">
        <f>D1248*E1248</f>
        <v>265200</v>
      </c>
    </row>
    <row r="1249" spans="1:7" ht="23.1" customHeight="1" x14ac:dyDescent="0.25">
      <c r="B1249" s="18"/>
      <c r="C1249" s="18"/>
      <c r="D1249" s="19"/>
      <c r="E1249" s="20"/>
      <c r="F1249" s="21"/>
      <c r="G1249" s="22"/>
    </row>
    <row r="1250" spans="1:7" ht="23.1" customHeight="1" x14ac:dyDescent="0.25">
      <c r="A1250" s="3">
        <f t="shared" ref="A1250:A1278" si="150">IF((LEFT(B1250,10)="Проведение"),1,0)</f>
        <v>0</v>
      </c>
      <c r="B1250" s="23"/>
      <c r="C1250" s="24" t="s">
        <v>17</v>
      </c>
      <c r="D1250" s="25"/>
      <c r="E1250" s="23"/>
      <c r="F1250" s="23"/>
      <c r="G1250" s="26"/>
    </row>
    <row r="1251" spans="1:7" ht="23.1" customHeight="1" x14ac:dyDescent="0.25">
      <c r="A1251" s="3">
        <f t="shared" si="150"/>
        <v>0</v>
      </c>
      <c r="B1251" s="23"/>
      <c r="C1251" s="45" t="s">
        <v>18</v>
      </c>
      <c r="D1251" s="41" t="s">
        <v>19</v>
      </c>
      <c r="E1251" s="27">
        <f>IF(G1237&gt;0, ROUND((G1237+D1230)/D1230,2), 0)</f>
        <v>1.08</v>
      </c>
      <c r="F1251" s="27"/>
      <c r="G1251" s="23"/>
    </row>
    <row r="1252" spans="1:7" ht="23.1" customHeight="1" x14ac:dyDescent="0.25">
      <c r="A1252" s="3">
        <f t="shared" si="150"/>
        <v>0</v>
      </c>
      <c r="B1252" s="23"/>
      <c r="C1252" s="45"/>
      <c r="D1252" s="41" t="s">
        <v>20</v>
      </c>
      <c r="E1252" s="27">
        <f>IF(SUM(G1238:G1239)&gt;0,ROUND((G1238+G1239+D1230)/D1230,2),0)</f>
        <v>1.23</v>
      </c>
      <c r="F1252" s="27"/>
      <c r="G1252" s="26"/>
    </row>
    <row r="1253" spans="1:7" ht="23.1" customHeight="1" x14ac:dyDescent="0.25">
      <c r="A1253" s="3">
        <f t="shared" si="150"/>
        <v>0</v>
      </c>
      <c r="B1253" s="23"/>
      <c r="C1253" s="45"/>
      <c r="D1253" s="41" t="s">
        <v>21</v>
      </c>
      <c r="E1253" s="27">
        <f>IF(G1240&gt;0,ROUND((G1240+D1230)/D1230,2),0)</f>
        <v>0</v>
      </c>
      <c r="F1253" s="28"/>
      <c r="G1253" s="26"/>
    </row>
    <row r="1254" spans="1:7" ht="23.1" customHeight="1" x14ac:dyDescent="0.25">
      <c r="A1254" s="3">
        <f t="shared" si="150"/>
        <v>0</v>
      </c>
      <c r="B1254" s="23"/>
      <c r="C1254" s="45"/>
      <c r="D1254" s="41" t="s">
        <v>22</v>
      </c>
      <c r="E1254" s="27">
        <f>IF(SUM(G1241:G1248)&gt;0,ROUND((SUM(G1241:G1248)+D1230)/D1230,2),0)</f>
        <v>23.11</v>
      </c>
      <c r="F1254" s="23"/>
      <c r="G1254" s="26"/>
    </row>
    <row r="1255" spans="1:7" ht="23.1" customHeight="1" x14ac:dyDescent="0.25">
      <c r="A1255" s="3">
        <f t="shared" si="150"/>
        <v>0</v>
      </c>
      <c r="B1255" s="23"/>
      <c r="C1255" s="23"/>
      <c r="D1255" s="29" t="s">
        <v>23</v>
      </c>
      <c r="E1255" s="30">
        <f>SUM(E1251:E1254)-IF(VALUE(COUNTIF(E1251:E1254,"&gt;0"))=4,3,0)-IF(VALUE(COUNTIF(E1251:E1254,"&gt;0"))=3,2,0)-IF(VALUE(COUNTIF(E1251:E1254,"&gt;0"))=2,1,0)</f>
        <v>23.419999999999998</v>
      </c>
      <c r="F1255" s="31"/>
      <c r="G1255" s="26"/>
    </row>
    <row r="1256" spans="1:7" ht="23.1" customHeight="1" x14ac:dyDescent="0.25">
      <c r="A1256" s="3">
        <f t="shared" si="150"/>
        <v>0</v>
      </c>
      <c r="B1256" s="23"/>
      <c r="C1256" s="23"/>
      <c r="D1256" s="23"/>
      <c r="E1256" s="32"/>
      <c r="F1256" s="23"/>
      <c r="G1256" s="26"/>
    </row>
    <row r="1257" spans="1:7" ht="23.1" customHeight="1" x14ac:dyDescent="0.35">
      <c r="A1257" s="3">
        <f t="shared" si="150"/>
        <v>0</v>
      </c>
      <c r="B1257" s="33"/>
      <c r="C1257" s="34" t="s">
        <v>24</v>
      </c>
      <c r="D1257" s="46">
        <f>E1255*D1230</f>
        <v>467650.55999999994</v>
      </c>
      <c r="E1257" s="46"/>
      <c r="F1257" s="23"/>
      <c r="G1257" s="26"/>
    </row>
    <row r="1258" spans="1:7" ht="23.1" customHeight="1" x14ac:dyDescent="0.3">
      <c r="A1258" s="3">
        <f t="shared" si="150"/>
        <v>0</v>
      </c>
      <c r="B1258" s="23"/>
      <c r="C1258" s="35" t="s">
        <v>25</v>
      </c>
      <c r="D1258" s="47">
        <f>D1257/D1229</f>
        <v>582.37927770859267</v>
      </c>
      <c r="E1258" s="47"/>
      <c r="F1258" s="23"/>
      <c r="G1258" s="23"/>
    </row>
    <row r="1259" spans="1:7" ht="54.95" customHeight="1" x14ac:dyDescent="0.8">
      <c r="A1259" s="3">
        <f t="shared" si="150"/>
        <v>0</v>
      </c>
      <c r="B1259" s="66" t="s">
        <v>116</v>
      </c>
      <c r="C1259" s="66"/>
      <c r="D1259" s="66"/>
      <c r="E1259" s="66"/>
      <c r="F1259" s="66"/>
      <c r="G1259" s="66"/>
    </row>
    <row r="1260" spans="1:7" ht="45.95" customHeight="1" x14ac:dyDescent="0.25">
      <c r="A1260" s="3">
        <f t="shared" si="150"/>
        <v>0</v>
      </c>
      <c r="B1260" s="67" t="s">
        <v>27</v>
      </c>
      <c r="C1260" s="67"/>
      <c r="D1260" s="67"/>
      <c r="E1260" s="67"/>
      <c r="F1260" s="67"/>
      <c r="G1260" s="67"/>
    </row>
    <row r="1261" spans="1:7" ht="30" customHeight="1" x14ac:dyDescent="0.25">
      <c r="A1261" s="3">
        <f t="shared" si="150"/>
        <v>0</v>
      </c>
      <c r="B1261" s="5"/>
      <c r="C1261" s="6" t="s">
        <v>3</v>
      </c>
      <c r="D1261" s="7"/>
      <c r="E1261" s="5"/>
      <c r="F1261" s="5"/>
      <c r="G1261" s="8"/>
    </row>
    <row r="1262" spans="1:7" ht="23.1" customHeight="1" x14ac:dyDescent="0.25">
      <c r="A1262" s="3">
        <f t="shared" si="150"/>
        <v>0</v>
      </c>
      <c r="B1262" s="5"/>
      <c r="C1262" s="48" t="s">
        <v>4</v>
      </c>
      <c r="D1262" s="51" t="s">
        <v>26</v>
      </c>
      <c r="E1262" s="52"/>
      <c r="F1262" s="52"/>
      <c r="G1262" s="53"/>
    </row>
    <row r="1263" spans="1:7" ht="23.1" customHeight="1" x14ac:dyDescent="0.25">
      <c r="A1263" s="3">
        <f t="shared" si="150"/>
        <v>0</v>
      </c>
      <c r="B1263" s="5"/>
      <c r="C1263" s="49"/>
      <c r="D1263" s="51" t="s">
        <v>168</v>
      </c>
      <c r="E1263" s="52"/>
      <c r="F1263" s="52"/>
      <c r="G1263" s="53"/>
    </row>
    <row r="1264" spans="1:7" ht="23.1" customHeight="1" x14ac:dyDescent="0.25">
      <c r="A1264" s="3">
        <f t="shared" si="150"/>
        <v>0</v>
      </c>
      <c r="B1264" s="5"/>
      <c r="C1264" s="50"/>
      <c r="D1264" s="51" t="s">
        <v>173</v>
      </c>
      <c r="E1264" s="52"/>
      <c r="F1264" s="52"/>
      <c r="G1264" s="53"/>
    </row>
    <row r="1265" spans="1:7" ht="23.1" customHeight="1" x14ac:dyDescent="0.25">
      <c r="A1265" s="3">
        <f t="shared" si="150"/>
        <v>0</v>
      </c>
      <c r="B1265" s="5"/>
      <c r="C1265" s="40" t="s">
        <v>5</v>
      </c>
      <c r="D1265" s="9">
        <v>4.9000000000000004</v>
      </c>
      <c r="E1265" s="10"/>
      <c r="F1265" s="5"/>
      <c r="G1265" s="8"/>
    </row>
    <row r="1266" spans="1:7" ht="23.1" customHeight="1" x14ac:dyDescent="0.25">
      <c r="A1266" s="3">
        <f t="shared" si="150"/>
        <v>0</v>
      </c>
      <c r="B1266" s="5"/>
      <c r="C1266" s="40" t="s">
        <v>6</v>
      </c>
      <c r="D1266" s="11">
        <v>786</v>
      </c>
      <c r="E1266" s="54" t="s">
        <v>7</v>
      </c>
      <c r="F1266" s="55"/>
      <c r="G1266" s="58">
        <f>D1267/D1266</f>
        <v>31.067430025445294</v>
      </c>
    </row>
    <row r="1267" spans="1:7" ht="23.1" customHeight="1" x14ac:dyDescent="0.25">
      <c r="A1267" s="3">
        <f t="shared" si="150"/>
        <v>0</v>
      </c>
      <c r="B1267" s="5"/>
      <c r="C1267" s="40" t="s">
        <v>8</v>
      </c>
      <c r="D1267" s="9">
        <v>24419</v>
      </c>
      <c r="E1267" s="56"/>
      <c r="F1267" s="57"/>
      <c r="G1267" s="59"/>
    </row>
    <row r="1268" spans="1:7" ht="23.1" customHeight="1" x14ac:dyDescent="0.25">
      <c r="A1268" s="3">
        <f t="shared" si="150"/>
        <v>0</v>
      </c>
      <c r="B1268" s="5"/>
      <c r="C1268" s="4"/>
      <c r="D1268" s="12"/>
      <c r="E1268" s="10"/>
      <c r="F1268" s="5"/>
      <c r="G1268" s="8"/>
    </row>
    <row r="1269" spans="1:7" ht="23.1" customHeight="1" x14ac:dyDescent="0.25">
      <c r="A1269" s="3">
        <f t="shared" si="150"/>
        <v>0</v>
      </c>
      <c r="B1269" s="5"/>
      <c r="C1269" s="13" t="s">
        <v>9</v>
      </c>
      <c r="D1269" s="14" t="s">
        <v>56</v>
      </c>
      <c r="E1269" s="5"/>
      <c r="F1269" s="5"/>
      <c r="G1269" s="8"/>
    </row>
    <row r="1270" spans="1:7" ht="23.1" customHeight="1" x14ac:dyDescent="0.25">
      <c r="A1270" s="3">
        <f t="shared" si="150"/>
        <v>0</v>
      </c>
      <c r="B1270" s="5"/>
      <c r="C1270" s="13" t="s">
        <v>10</v>
      </c>
      <c r="D1270" s="14">
        <v>75</v>
      </c>
      <c r="E1270" s="5"/>
      <c r="F1270" s="5"/>
      <c r="G1270" s="8"/>
    </row>
    <row r="1271" spans="1:7" ht="23.1" customHeight="1" x14ac:dyDescent="0.25">
      <c r="A1271" s="3">
        <f t="shared" si="150"/>
        <v>0</v>
      </c>
      <c r="B1271" s="5"/>
      <c r="C1271" s="13" t="s">
        <v>11</v>
      </c>
      <c r="D1271" s="15" t="s">
        <v>12</v>
      </c>
      <c r="E1271" s="5"/>
      <c r="F1271" s="5"/>
      <c r="G1271" s="8"/>
    </row>
    <row r="1272" spans="1:7" ht="23.1" customHeight="1" x14ac:dyDescent="0.25">
      <c r="A1272" s="3">
        <f t="shared" si="150"/>
        <v>0</v>
      </c>
      <c r="B1272" s="5"/>
      <c r="C1272" s="5"/>
      <c r="D1272" s="5"/>
      <c r="E1272" s="5"/>
      <c r="F1272" s="5"/>
      <c r="G1272" s="8"/>
    </row>
    <row r="1273" spans="1:7" ht="50.1" customHeight="1" x14ac:dyDescent="0.25">
      <c r="A1273" s="3">
        <f t="shared" si="150"/>
        <v>0</v>
      </c>
      <c r="B1273" s="60" t="s">
        <v>1</v>
      </c>
      <c r="C1273" s="61"/>
      <c r="D1273" s="39" t="s">
        <v>13</v>
      </c>
      <c r="E1273" s="62" t="s">
        <v>14</v>
      </c>
      <c r="F1273" s="63"/>
      <c r="G1273" s="39" t="s">
        <v>15</v>
      </c>
    </row>
    <row r="1274" spans="1:7" ht="50.1" customHeight="1" x14ac:dyDescent="0.25">
      <c r="A1274" s="3">
        <f t="shared" si="150"/>
        <v>0</v>
      </c>
      <c r="B1274" s="64" t="s">
        <v>28</v>
      </c>
      <c r="C1274" s="65"/>
      <c r="D1274" s="16">
        <v>260.39999999999998</v>
      </c>
      <c r="E1274" s="38">
        <v>4.9000000000000004</v>
      </c>
      <c r="F1274" s="37" t="s">
        <v>0</v>
      </c>
      <c r="G1274" s="36">
        <f t="shared" ref="G1274:G1278" si="151">D1274*E1274</f>
        <v>1275.96</v>
      </c>
    </row>
    <row r="1275" spans="1:7" ht="50.1" customHeight="1" x14ac:dyDescent="0.25">
      <c r="A1275" s="3">
        <f t="shared" si="150"/>
        <v>0</v>
      </c>
      <c r="B1275" s="43" t="s">
        <v>29</v>
      </c>
      <c r="C1275" s="44"/>
      <c r="D1275" s="16">
        <v>1070</v>
      </c>
      <c r="E1275" s="38">
        <v>1.2</v>
      </c>
      <c r="F1275" s="37" t="s">
        <v>2</v>
      </c>
      <c r="G1275" s="36">
        <f t="shared" si="151"/>
        <v>1284</v>
      </c>
    </row>
    <row r="1276" spans="1:7" ht="50.1" customHeight="1" x14ac:dyDescent="0.25">
      <c r="A1276" s="3">
        <f t="shared" si="150"/>
        <v>0</v>
      </c>
      <c r="B1276" s="43" t="s">
        <v>16</v>
      </c>
      <c r="C1276" s="44"/>
      <c r="D1276" s="16">
        <v>2145</v>
      </c>
      <c r="E1276" s="38">
        <v>1.2</v>
      </c>
      <c r="F1276" s="37" t="s">
        <v>2</v>
      </c>
      <c r="G1276" s="36">
        <f t="shared" si="151"/>
        <v>2574</v>
      </c>
    </row>
    <row r="1277" spans="1:7" ht="50.1" customHeight="1" x14ac:dyDescent="0.25">
      <c r="A1277" s="3">
        <f t="shared" si="150"/>
        <v>0</v>
      </c>
      <c r="B1277" s="43" t="s">
        <v>30</v>
      </c>
      <c r="C1277" s="44"/>
      <c r="D1277" s="16">
        <v>4320</v>
      </c>
      <c r="E1277" s="38"/>
      <c r="F1277" s="37" t="s">
        <v>0</v>
      </c>
      <c r="G1277" s="36">
        <f t="shared" si="151"/>
        <v>0</v>
      </c>
    </row>
    <row r="1278" spans="1:7" ht="50.1" customHeight="1" x14ac:dyDescent="0.25">
      <c r="A1278" s="3">
        <f t="shared" si="150"/>
        <v>0</v>
      </c>
      <c r="B1278" s="43" t="s">
        <v>79</v>
      </c>
      <c r="C1278" s="44"/>
      <c r="D1278" s="17">
        <v>13140</v>
      </c>
      <c r="E1278" s="38">
        <v>4.9000000000000004</v>
      </c>
      <c r="F1278" s="37" t="s">
        <v>0</v>
      </c>
      <c r="G1278" s="36">
        <f t="shared" si="151"/>
        <v>64386.000000000007</v>
      </c>
    </row>
    <row r="1279" spans="1:7" ht="50.1" customHeight="1" x14ac:dyDescent="0.25">
      <c r="B1279" s="43" t="s">
        <v>80</v>
      </c>
      <c r="C1279" s="44"/>
      <c r="D1279" s="17">
        <v>9940</v>
      </c>
      <c r="E1279" s="38">
        <v>4.9000000000000004</v>
      </c>
      <c r="F1279" s="37"/>
      <c r="G1279" s="36"/>
    </row>
    <row r="1280" spans="1:7" ht="99.95" customHeight="1" x14ac:dyDescent="0.25">
      <c r="A1280" s="3">
        <f t="shared" ref="A1280:A1285" si="152">IF((LEFT(B1280,10)="Проведение"),1,0)</f>
        <v>0</v>
      </c>
      <c r="B1280" s="43" t="s">
        <v>31</v>
      </c>
      <c r="C1280" s="44"/>
      <c r="D1280" s="16">
        <v>650</v>
      </c>
      <c r="E1280" s="38">
        <v>0</v>
      </c>
      <c r="F1280" s="37" t="s">
        <v>0</v>
      </c>
      <c r="G1280" s="36">
        <f t="shared" ref="G1280:G1282" si="153">D1280*E1280</f>
        <v>0</v>
      </c>
    </row>
    <row r="1281" spans="1:7" ht="99.95" customHeight="1" x14ac:dyDescent="0.25">
      <c r="A1281" s="3">
        <f t="shared" si="152"/>
        <v>0</v>
      </c>
      <c r="B1281" s="43" t="s">
        <v>81</v>
      </c>
      <c r="C1281" s="44"/>
      <c r="D1281" s="16">
        <v>9330</v>
      </c>
      <c r="E1281" s="38">
        <v>4.9000000000000004</v>
      </c>
      <c r="F1281" s="37" t="s">
        <v>0</v>
      </c>
      <c r="G1281" s="36">
        <f t="shared" si="153"/>
        <v>45717</v>
      </c>
    </row>
    <row r="1282" spans="1:7" ht="99.95" customHeight="1" x14ac:dyDescent="0.25">
      <c r="A1282" s="3">
        <f t="shared" si="152"/>
        <v>0</v>
      </c>
      <c r="B1282" s="43" t="s">
        <v>32</v>
      </c>
      <c r="C1282" s="44"/>
      <c r="D1282" s="16">
        <v>3330</v>
      </c>
      <c r="E1282" s="38">
        <v>4.9000000000000004</v>
      </c>
      <c r="F1282" s="37" t="s">
        <v>0</v>
      </c>
      <c r="G1282" s="36">
        <f t="shared" si="153"/>
        <v>16317.000000000002</v>
      </c>
    </row>
    <row r="1283" spans="1:7" ht="99.95" customHeight="1" x14ac:dyDescent="0.25">
      <c r="A1283" s="3">
        <f t="shared" si="152"/>
        <v>0</v>
      </c>
      <c r="B1283" s="43" t="s">
        <v>33</v>
      </c>
      <c r="C1283" s="44"/>
      <c r="D1283" s="16">
        <v>830</v>
      </c>
      <c r="E1283" s="38">
        <v>4.9000000000000004</v>
      </c>
      <c r="F1283" s="37" t="s">
        <v>0</v>
      </c>
      <c r="G1283" s="36">
        <f>D1283*E1283</f>
        <v>4067.0000000000005</v>
      </c>
    </row>
    <row r="1284" spans="1:7" ht="99.95" customHeight="1" x14ac:dyDescent="0.25">
      <c r="A1284" s="3">
        <f t="shared" si="152"/>
        <v>0</v>
      </c>
      <c r="B1284" s="43" t="s">
        <v>34</v>
      </c>
      <c r="C1284" s="44"/>
      <c r="D1284" s="16">
        <v>2755</v>
      </c>
      <c r="E1284" s="38">
        <v>4.9000000000000004</v>
      </c>
      <c r="F1284" s="37" t="s">
        <v>0</v>
      </c>
      <c r="G1284" s="36">
        <f>D1284*E1284</f>
        <v>13499.500000000002</v>
      </c>
    </row>
    <row r="1285" spans="1:7" ht="99.95" customHeight="1" x14ac:dyDescent="0.25">
      <c r="A1285" s="3">
        <f t="shared" si="152"/>
        <v>0</v>
      </c>
      <c r="B1285" s="43" t="s">
        <v>35</v>
      </c>
      <c r="C1285" s="44"/>
      <c r="D1285" s="16">
        <v>4420</v>
      </c>
      <c r="E1285" s="38">
        <v>49</v>
      </c>
      <c r="F1285" s="37" t="s">
        <v>0</v>
      </c>
      <c r="G1285" s="36">
        <f>D1285*E1285</f>
        <v>216580</v>
      </c>
    </row>
    <row r="1286" spans="1:7" ht="23.1" customHeight="1" x14ac:dyDescent="0.25">
      <c r="B1286" s="18"/>
      <c r="C1286" s="18"/>
      <c r="D1286" s="19"/>
      <c r="E1286" s="20"/>
      <c r="F1286" s="21"/>
      <c r="G1286" s="22"/>
    </row>
    <row r="1287" spans="1:7" ht="23.1" customHeight="1" x14ac:dyDescent="0.25">
      <c r="A1287" s="3">
        <f t="shared" ref="A1287:A1315" si="154">IF((LEFT(B1287,10)="Проведение"),1,0)</f>
        <v>0</v>
      </c>
      <c r="B1287" s="23"/>
      <c r="C1287" s="24" t="s">
        <v>17</v>
      </c>
      <c r="D1287" s="25"/>
      <c r="E1287" s="23"/>
      <c r="F1287" s="23"/>
      <c r="G1287" s="26"/>
    </row>
    <row r="1288" spans="1:7" ht="23.1" customHeight="1" x14ac:dyDescent="0.25">
      <c r="A1288" s="3">
        <f t="shared" si="154"/>
        <v>0</v>
      </c>
      <c r="B1288" s="23"/>
      <c r="C1288" s="45" t="s">
        <v>18</v>
      </c>
      <c r="D1288" s="41" t="s">
        <v>19</v>
      </c>
      <c r="E1288" s="27">
        <f>IF(G1274&gt;0, ROUND((G1274+D1267)/D1267,2), 0)</f>
        <v>1.05</v>
      </c>
      <c r="F1288" s="27"/>
      <c r="G1288" s="23"/>
    </row>
    <row r="1289" spans="1:7" ht="23.1" customHeight="1" x14ac:dyDescent="0.25">
      <c r="A1289" s="3">
        <f t="shared" si="154"/>
        <v>0</v>
      </c>
      <c r="B1289" s="23"/>
      <c r="C1289" s="45"/>
      <c r="D1289" s="41" t="s">
        <v>20</v>
      </c>
      <c r="E1289" s="27">
        <f>IF(SUM(G1275:G1276)&gt;0,ROUND((G1275+G1276+D1267)/D1267,2),0)</f>
        <v>1.1599999999999999</v>
      </c>
      <c r="F1289" s="27"/>
      <c r="G1289" s="26"/>
    </row>
    <row r="1290" spans="1:7" ht="23.1" customHeight="1" x14ac:dyDescent="0.25">
      <c r="A1290" s="3">
        <f t="shared" si="154"/>
        <v>0</v>
      </c>
      <c r="B1290" s="23"/>
      <c r="C1290" s="45"/>
      <c r="D1290" s="41" t="s">
        <v>21</v>
      </c>
      <c r="E1290" s="27">
        <f>IF(G1277&gt;0,ROUND((G1277+D1267)/D1267,2),0)</f>
        <v>0</v>
      </c>
      <c r="F1290" s="28"/>
      <c r="G1290" s="26"/>
    </row>
    <row r="1291" spans="1:7" ht="23.1" customHeight="1" x14ac:dyDescent="0.25">
      <c r="A1291" s="3">
        <f t="shared" si="154"/>
        <v>0</v>
      </c>
      <c r="B1291" s="23"/>
      <c r="C1291" s="45"/>
      <c r="D1291" s="41" t="s">
        <v>22</v>
      </c>
      <c r="E1291" s="27">
        <f>IF(SUM(G1278:G1285)&gt;0,ROUND((SUM(G1278:G1285)+D1267)/D1267,2),0)</f>
        <v>15.77</v>
      </c>
      <c r="F1291" s="23"/>
      <c r="G1291" s="26"/>
    </row>
    <row r="1292" spans="1:7" ht="23.1" customHeight="1" x14ac:dyDescent="0.25">
      <c r="A1292" s="3">
        <f t="shared" si="154"/>
        <v>0</v>
      </c>
      <c r="B1292" s="23"/>
      <c r="C1292" s="23"/>
      <c r="D1292" s="29" t="s">
        <v>23</v>
      </c>
      <c r="E1292" s="30">
        <f>SUM(E1288:E1291)-IF(VALUE(COUNTIF(E1288:E1291,"&gt;0"))=4,3,0)-IF(VALUE(COUNTIF(E1288:E1291,"&gt;0"))=3,2,0)-IF(VALUE(COUNTIF(E1288:E1291,"&gt;0"))=2,1,0)</f>
        <v>15.98</v>
      </c>
      <c r="F1292" s="31"/>
      <c r="G1292" s="26"/>
    </row>
    <row r="1293" spans="1:7" ht="23.1" customHeight="1" x14ac:dyDescent="0.25">
      <c r="A1293" s="3">
        <f t="shared" si="154"/>
        <v>0</v>
      </c>
      <c r="B1293" s="23"/>
      <c r="C1293" s="23"/>
      <c r="D1293" s="23"/>
      <c r="E1293" s="32"/>
      <c r="F1293" s="23"/>
      <c r="G1293" s="26"/>
    </row>
    <row r="1294" spans="1:7" ht="23.1" customHeight="1" x14ac:dyDescent="0.35">
      <c r="A1294" s="3">
        <f t="shared" si="154"/>
        <v>0</v>
      </c>
      <c r="B1294" s="33"/>
      <c r="C1294" s="34" t="s">
        <v>24</v>
      </c>
      <c r="D1294" s="46">
        <f>E1292*D1267</f>
        <v>390215.62</v>
      </c>
      <c r="E1294" s="46"/>
      <c r="F1294" s="23"/>
      <c r="G1294" s="26"/>
    </row>
    <row r="1295" spans="1:7" ht="23.1" customHeight="1" x14ac:dyDescent="0.3">
      <c r="A1295" s="3">
        <f t="shared" si="154"/>
        <v>0</v>
      </c>
      <c r="B1295" s="23"/>
      <c r="C1295" s="35" t="s">
        <v>25</v>
      </c>
      <c r="D1295" s="47">
        <f>D1294/D1266</f>
        <v>496.45753180661575</v>
      </c>
      <c r="E1295" s="47"/>
      <c r="F1295" s="23"/>
      <c r="G1295" s="23"/>
    </row>
    <row r="1296" spans="1:7" ht="54.95" customHeight="1" x14ac:dyDescent="0.8">
      <c r="A1296" s="3">
        <f t="shared" si="154"/>
        <v>0</v>
      </c>
      <c r="B1296" s="66" t="s">
        <v>117</v>
      </c>
      <c r="C1296" s="66"/>
      <c r="D1296" s="66"/>
      <c r="E1296" s="66"/>
      <c r="F1296" s="66"/>
      <c r="G1296" s="66"/>
    </row>
    <row r="1297" spans="1:7" ht="45.95" customHeight="1" x14ac:dyDescent="0.25">
      <c r="A1297" s="3">
        <f t="shared" si="154"/>
        <v>0</v>
      </c>
      <c r="B1297" s="67" t="s">
        <v>27</v>
      </c>
      <c r="C1297" s="67"/>
      <c r="D1297" s="67"/>
      <c r="E1297" s="67"/>
      <c r="F1297" s="67"/>
      <c r="G1297" s="67"/>
    </row>
    <row r="1298" spans="1:7" ht="30" customHeight="1" x14ac:dyDescent="0.25">
      <c r="A1298" s="3">
        <f t="shared" si="154"/>
        <v>0</v>
      </c>
      <c r="B1298" s="5"/>
      <c r="C1298" s="6" t="s">
        <v>3</v>
      </c>
      <c r="D1298" s="7"/>
      <c r="E1298" s="5"/>
      <c r="F1298" s="5"/>
      <c r="G1298" s="8"/>
    </row>
    <row r="1299" spans="1:7" ht="23.1" customHeight="1" x14ac:dyDescent="0.25">
      <c r="A1299" s="3">
        <f t="shared" si="154"/>
        <v>0</v>
      </c>
      <c r="B1299" s="5"/>
      <c r="C1299" s="48" t="s">
        <v>4</v>
      </c>
      <c r="D1299" s="51" t="s">
        <v>26</v>
      </c>
      <c r="E1299" s="52"/>
      <c r="F1299" s="52"/>
      <c r="G1299" s="53"/>
    </row>
    <row r="1300" spans="1:7" ht="23.1" customHeight="1" x14ac:dyDescent="0.25">
      <c r="A1300" s="3">
        <f t="shared" si="154"/>
        <v>0</v>
      </c>
      <c r="B1300" s="5"/>
      <c r="C1300" s="49"/>
      <c r="D1300" s="51" t="s">
        <v>168</v>
      </c>
      <c r="E1300" s="52"/>
      <c r="F1300" s="52"/>
      <c r="G1300" s="53"/>
    </row>
    <row r="1301" spans="1:7" ht="23.1" customHeight="1" x14ac:dyDescent="0.25">
      <c r="A1301" s="3">
        <f t="shared" si="154"/>
        <v>0</v>
      </c>
      <c r="B1301" s="5"/>
      <c r="C1301" s="50"/>
      <c r="D1301" s="51" t="s">
        <v>174</v>
      </c>
      <c r="E1301" s="52"/>
      <c r="F1301" s="52"/>
      <c r="G1301" s="53"/>
    </row>
    <row r="1302" spans="1:7" ht="23.1" customHeight="1" x14ac:dyDescent="0.25">
      <c r="A1302" s="3">
        <f t="shared" si="154"/>
        <v>0</v>
      </c>
      <c r="B1302" s="5"/>
      <c r="C1302" s="40" t="s">
        <v>5</v>
      </c>
      <c r="D1302" s="9">
        <v>7.5</v>
      </c>
      <c r="E1302" s="10"/>
      <c r="F1302" s="5"/>
      <c r="G1302" s="8"/>
    </row>
    <row r="1303" spans="1:7" ht="23.1" customHeight="1" x14ac:dyDescent="0.25">
      <c r="A1303" s="3">
        <f t="shared" si="154"/>
        <v>0</v>
      </c>
      <c r="B1303" s="5"/>
      <c r="C1303" s="40" t="s">
        <v>6</v>
      </c>
      <c r="D1303" s="11">
        <v>966</v>
      </c>
      <c r="E1303" s="54" t="s">
        <v>7</v>
      </c>
      <c r="F1303" s="55"/>
      <c r="G1303" s="58">
        <f>D1304/D1303</f>
        <v>25.780538302277431</v>
      </c>
    </row>
    <row r="1304" spans="1:7" ht="23.1" customHeight="1" x14ac:dyDescent="0.25">
      <c r="A1304" s="3">
        <f t="shared" si="154"/>
        <v>0</v>
      </c>
      <c r="B1304" s="5"/>
      <c r="C1304" s="40" t="s">
        <v>8</v>
      </c>
      <c r="D1304" s="9">
        <v>24904</v>
      </c>
      <c r="E1304" s="56"/>
      <c r="F1304" s="57"/>
      <c r="G1304" s="59"/>
    </row>
    <row r="1305" spans="1:7" ht="23.1" customHeight="1" x14ac:dyDescent="0.25">
      <c r="A1305" s="3">
        <f t="shared" si="154"/>
        <v>0</v>
      </c>
      <c r="B1305" s="5"/>
      <c r="C1305" s="4"/>
      <c r="D1305" s="12"/>
      <c r="E1305" s="10"/>
      <c r="F1305" s="5"/>
      <c r="G1305" s="8"/>
    </row>
    <row r="1306" spans="1:7" ht="23.1" customHeight="1" x14ac:dyDescent="0.25">
      <c r="A1306" s="3">
        <f t="shared" si="154"/>
        <v>0</v>
      </c>
      <c r="B1306" s="5"/>
      <c r="C1306" s="13" t="s">
        <v>9</v>
      </c>
      <c r="D1306" s="14" t="s">
        <v>58</v>
      </c>
      <c r="E1306" s="5"/>
      <c r="F1306" s="5"/>
      <c r="G1306" s="8"/>
    </row>
    <row r="1307" spans="1:7" ht="23.1" customHeight="1" x14ac:dyDescent="0.25">
      <c r="A1307" s="3">
        <f t="shared" si="154"/>
        <v>0</v>
      </c>
      <c r="B1307" s="5"/>
      <c r="C1307" s="13" t="s">
        <v>10</v>
      </c>
      <c r="D1307" s="14">
        <v>75</v>
      </c>
      <c r="E1307" s="5"/>
      <c r="F1307" s="5"/>
      <c r="G1307" s="8"/>
    </row>
    <row r="1308" spans="1:7" ht="23.1" customHeight="1" x14ac:dyDescent="0.25">
      <c r="A1308" s="3">
        <f t="shared" si="154"/>
        <v>0</v>
      </c>
      <c r="B1308" s="5"/>
      <c r="C1308" s="13" t="s">
        <v>11</v>
      </c>
      <c r="D1308" s="15" t="s">
        <v>12</v>
      </c>
      <c r="E1308" s="5"/>
      <c r="F1308" s="5"/>
      <c r="G1308" s="8"/>
    </row>
    <row r="1309" spans="1:7" ht="23.1" customHeight="1" x14ac:dyDescent="0.25">
      <c r="A1309" s="3">
        <f t="shared" si="154"/>
        <v>0</v>
      </c>
      <c r="B1309" s="5"/>
      <c r="C1309" s="5"/>
      <c r="D1309" s="5"/>
      <c r="E1309" s="5"/>
      <c r="F1309" s="5"/>
      <c r="G1309" s="8"/>
    </row>
    <row r="1310" spans="1:7" ht="50.1" customHeight="1" x14ac:dyDescent="0.25">
      <c r="A1310" s="3">
        <f t="shared" si="154"/>
        <v>0</v>
      </c>
      <c r="B1310" s="60" t="s">
        <v>1</v>
      </c>
      <c r="C1310" s="61"/>
      <c r="D1310" s="39" t="s">
        <v>13</v>
      </c>
      <c r="E1310" s="62" t="s">
        <v>14</v>
      </c>
      <c r="F1310" s="63"/>
      <c r="G1310" s="39" t="s">
        <v>15</v>
      </c>
    </row>
    <row r="1311" spans="1:7" ht="50.1" customHeight="1" x14ac:dyDescent="0.25">
      <c r="A1311" s="3">
        <f t="shared" si="154"/>
        <v>0</v>
      </c>
      <c r="B1311" s="64" t="s">
        <v>28</v>
      </c>
      <c r="C1311" s="65"/>
      <c r="D1311" s="16">
        <v>260.39999999999998</v>
      </c>
      <c r="E1311" s="38">
        <v>7.5</v>
      </c>
      <c r="F1311" s="37" t="s">
        <v>0</v>
      </c>
      <c r="G1311" s="36">
        <f t="shared" ref="G1311:G1315" si="155">D1311*E1311</f>
        <v>1952.9999999999998</v>
      </c>
    </row>
    <row r="1312" spans="1:7" ht="50.1" customHeight="1" x14ac:dyDescent="0.25">
      <c r="A1312" s="3">
        <f t="shared" si="154"/>
        <v>0</v>
      </c>
      <c r="B1312" s="43" t="s">
        <v>29</v>
      </c>
      <c r="C1312" s="44"/>
      <c r="D1312" s="16">
        <v>1070</v>
      </c>
      <c r="E1312" s="38">
        <v>1.7</v>
      </c>
      <c r="F1312" s="37" t="s">
        <v>2</v>
      </c>
      <c r="G1312" s="36">
        <f t="shared" si="155"/>
        <v>1819</v>
      </c>
    </row>
    <row r="1313" spans="1:7" ht="50.1" customHeight="1" x14ac:dyDescent="0.25">
      <c r="A1313" s="3">
        <f t="shared" si="154"/>
        <v>0</v>
      </c>
      <c r="B1313" s="43" t="s">
        <v>16</v>
      </c>
      <c r="C1313" s="44"/>
      <c r="D1313" s="16">
        <v>2145</v>
      </c>
      <c r="E1313" s="38">
        <v>1.7</v>
      </c>
      <c r="F1313" s="37" t="s">
        <v>2</v>
      </c>
      <c r="G1313" s="36">
        <f t="shared" si="155"/>
        <v>3646.5</v>
      </c>
    </row>
    <row r="1314" spans="1:7" ht="50.1" customHeight="1" x14ac:dyDescent="0.25">
      <c r="A1314" s="3">
        <f t="shared" si="154"/>
        <v>0</v>
      </c>
      <c r="B1314" s="43" t="s">
        <v>30</v>
      </c>
      <c r="C1314" s="44"/>
      <c r="D1314" s="16">
        <v>4320</v>
      </c>
      <c r="E1314" s="38"/>
      <c r="F1314" s="37" t="s">
        <v>0</v>
      </c>
      <c r="G1314" s="36">
        <f t="shared" si="155"/>
        <v>0</v>
      </c>
    </row>
    <row r="1315" spans="1:7" ht="50.1" customHeight="1" x14ac:dyDescent="0.25">
      <c r="A1315" s="3">
        <f t="shared" si="154"/>
        <v>0</v>
      </c>
      <c r="B1315" s="43" t="s">
        <v>79</v>
      </c>
      <c r="C1315" s="44"/>
      <c r="D1315" s="17">
        <v>13140</v>
      </c>
      <c r="E1315" s="38">
        <v>7.5</v>
      </c>
      <c r="F1315" s="37" t="s">
        <v>0</v>
      </c>
      <c r="G1315" s="36">
        <f t="shared" si="155"/>
        <v>98550</v>
      </c>
    </row>
    <row r="1316" spans="1:7" ht="50.1" customHeight="1" x14ac:dyDescent="0.25">
      <c r="B1316" s="43" t="s">
        <v>80</v>
      </c>
      <c r="C1316" s="44"/>
      <c r="D1316" s="17">
        <v>9940</v>
      </c>
      <c r="E1316" s="38">
        <v>7.5</v>
      </c>
      <c r="F1316" s="37"/>
      <c r="G1316" s="36"/>
    </row>
    <row r="1317" spans="1:7" ht="99.95" customHeight="1" x14ac:dyDescent="0.25">
      <c r="A1317" s="3">
        <f t="shared" ref="A1317:A1322" si="156">IF((LEFT(B1317,10)="Проведение"),1,0)</f>
        <v>0</v>
      </c>
      <c r="B1317" s="43" t="s">
        <v>31</v>
      </c>
      <c r="C1317" s="44"/>
      <c r="D1317" s="16">
        <v>650</v>
      </c>
      <c r="E1317" s="38">
        <v>0</v>
      </c>
      <c r="F1317" s="37" t="s">
        <v>0</v>
      </c>
      <c r="G1317" s="36">
        <f t="shared" ref="G1317:G1319" si="157">D1317*E1317</f>
        <v>0</v>
      </c>
    </row>
    <row r="1318" spans="1:7" ht="99.95" customHeight="1" x14ac:dyDescent="0.25">
      <c r="A1318" s="3">
        <f t="shared" si="156"/>
        <v>0</v>
      </c>
      <c r="B1318" s="43" t="s">
        <v>81</v>
      </c>
      <c r="C1318" s="44"/>
      <c r="D1318" s="16">
        <v>9330</v>
      </c>
      <c r="E1318" s="38">
        <v>7.5</v>
      </c>
      <c r="F1318" s="37" t="s">
        <v>0</v>
      </c>
      <c r="G1318" s="36">
        <f t="shared" si="157"/>
        <v>69975</v>
      </c>
    </row>
    <row r="1319" spans="1:7" ht="99.95" customHeight="1" x14ac:dyDescent="0.25">
      <c r="A1319" s="3">
        <f t="shared" si="156"/>
        <v>0</v>
      </c>
      <c r="B1319" s="43" t="s">
        <v>32</v>
      </c>
      <c r="C1319" s="44"/>
      <c r="D1319" s="16">
        <v>3330</v>
      </c>
      <c r="E1319" s="38">
        <v>7.5</v>
      </c>
      <c r="F1319" s="37" t="s">
        <v>0</v>
      </c>
      <c r="G1319" s="36">
        <f t="shared" si="157"/>
        <v>24975</v>
      </c>
    </row>
    <row r="1320" spans="1:7" ht="99.95" customHeight="1" x14ac:dyDescent="0.25">
      <c r="A1320" s="3">
        <f t="shared" si="156"/>
        <v>0</v>
      </c>
      <c r="B1320" s="43" t="s">
        <v>33</v>
      </c>
      <c r="C1320" s="44"/>
      <c r="D1320" s="16">
        <v>830</v>
      </c>
      <c r="E1320" s="38">
        <v>7.5</v>
      </c>
      <c r="F1320" s="37" t="s">
        <v>0</v>
      </c>
      <c r="G1320" s="36">
        <f>D1320*E1320</f>
        <v>6225</v>
      </c>
    </row>
    <row r="1321" spans="1:7" ht="99.95" customHeight="1" x14ac:dyDescent="0.25">
      <c r="A1321" s="3">
        <f t="shared" si="156"/>
        <v>0</v>
      </c>
      <c r="B1321" s="43" t="s">
        <v>34</v>
      </c>
      <c r="C1321" s="44"/>
      <c r="D1321" s="16">
        <v>2755</v>
      </c>
      <c r="E1321" s="38">
        <v>7.5</v>
      </c>
      <c r="F1321" s="37" t="s">
        <v>0</v>
      </c>
      <c r="G1321" s="36">
        <f>D1321*E1321</f>
        <v>20662.5</v>
      </c>
    </row>
    <row r="1322" spans="1:7" ht="99.95" customHeight="1" x14ac:dyDescent="0.25">
      <c r="A1322" s="3">
        <f t="shared" si="156"/>
        <v>0</v>
      </c>
      <c r="B1322" s="43" t="s">
        <v>35</v>
      </c>
      <c r="C1322" s="44"/>
      <c r="D1322" s="16">
        <v>4420</v>
      </c>
      <c r="E1322" s="38">
        <v>75</v>
      </c>
      <c r="F1322" s="37" t="s">
        <v>0</v>
      </c>
      <c r="G1322" s="36">
        <f>D1322*E1322</f>
        <v>331500</v>
      </c>
    </row>
    <row r="1323" spans="1:7" ht="23.1" customHeight="1" x14ac:dyDescent="0.25">
      <c r="B1323" s="18"/>
      <c r="C1323" s="18"/>
      <c r="D1323" s="19"/>
      <c r="E1323" s="20"/>
      <c r="F1323" s="21"/>
      <c r="G1323" s="22"/>
    </row>
    <row r="1324" spans="1:7" ht="23.1" customHeight="1" x14ac:dyDescent="0.25">
      <c r="A1324" s="3">
        <f t="shared" ref="A1324:A1332" si="158">IF((LEFT(B1324,10)="Проведение"),1,0)</f>
        <v>0</v>
      </c>
      <c r="B1324" s="23"/>
      <c r="C1324" s="24" t="s">
        <v>17</v>
      </c>
      <c r="D1324" s="25"/>
      <c r="E1324" s="23"/>
      <c r="F1324" s="23"/>
      <c r="G1324" s="26"/>
    </row>
    <row r="1325" spans="1:7" ht="23.1" customHeight="1" x14ac:dyDescent="0.25">
      <c r="A1325" s="3">
        <f t="shared" si="158"/>
        <v>0</v>
      </c>
      <c r="B1325" s="23"/>
      <c r="C1325" s="45" t="s">
        <v>18</v>
      </c>
      <c r="D1325" s="41" t="s">
        <v>19</v>
      </c>
      <c r="E1325" s="27">
        <f>IF(G1311&gt;0, ROUND((G1311+D1304)/D1304,2), 0)</f>
        <v>1.08</v>
      </c>
      <c r="F1325" s="27"/>
      <c r="G1325" s="23"/>
    </row>
    <row r="1326" spans="1:7" ht="23.1" customHeight="1" x14ac:dyDescent="0.25">
      <c r="A1326" s="3">
        <f t="shared" si="158"/>
        <v>0</v>
      </c>
      <c r="B1326" s="23"/>
      <c r="C1326" s="45"/>
      <c r="D1326" s="41" t="s">
        <v>20</v>
      </c>
      <c r="E1326" s="27">
        <f>IF(SUM(G1312:G1313)&gt;0,ROUND((G1312+G1313+D1304)/D1304,2),0)</f>
        <v>1.22</v>
      </c>
      <c r="F1326" s="27"/>
      <c r="G1326" s="26"/>
    </row>
    <row r="1327" spans="1:7" ht="23.1" customHeight="1" x14ac:dyDescent="0.25">
      <c r="A1327" s="3">
        <f t="shared" si="158"/>
        <v>0</v>
      </c>
      <c r="B1327" s="23"/>
      <c r="C1327" s="45"/>
      <c r="D1327" s="41" t="s">
        <v>21</v>
      </c>
      <c r="E1327" s="27">
        <f>IF(G1314&gt;0,ROUND((G1314+D1304)/D1304,2),0)</f>
        <v>0</v>
      </c>
      <c r="F1327" s="28"/>
      <c r="G1327" s="26"/>
    </row>
    <row r="1328" spans="1:7" ht="23.1" customHeight="1" x14ac:dyDescent="0.25">
      <c r="A1328" s="3">
        <f t="shared" si="158"/>
        <v>0</v>
      </c>
      <c r="B1328" s="23"/>
      <c r="C1328" s="45"/>
      <c r="D1328" s="41" t="s">
        <v>22</v>
      </c>
      <c r="E1328" s="27">
        <f>IF(SUM(G1315:G1322)&gt;0,ROUND((SUM(G1315:G1322)+D1304)/D1304,2),0)</f>
        <v>23.16</v>
      </c>
      <c r="F1328" s="23"/>
      <c r="G1328" s="26"/>
    </row>
    <row r="1329" spans="1:7" ht="23.1" customHeight="1" x14ac:dyDescent="0.25">
      <c r="A1329" s="3">
        <f t="shared" si="158"/>
        <v>0</v>
      </c>
      <c r="B1329" s="23"/>
      <c r="C1329" s="23"/>
      <c r="D1329" s="29" t="s">
        <v>23</v>
      </c>
      <c r="E1329" s="30">
        <f>SUM(E1325:E1328)-IF(VALUE(COUNTIF(E1325:E1328,"&gt;0"))=4,3,0)-IF(VALUE(COUNTIF(E1325:E1328,"&gt;0"))=3,2,0)-IF(VALUE(COUNTIF(E1325:E1328,"&gt;0"))=2,1,0)</f>
        <v>23.46</v>
      </c>
      <c r="F1329" s="31"/>
      <c r="G1329" s="26"/>
    </row>
    <row r="1330" spans="1:7" ht="23.1" customHeight="1" x14ac:dyDescent="0.25">
      <c r="A1330" s="3">
        <f t="shared" si="158"/>
        <v>0</v>
      </c>
      <c r="B1330" s="23"/>
      <c r="C1330" s="23"/>
      <c r="D1330" s="23"/>
      <c r="E1330" s="32"/>
      <c r="F1330" s="23"/>
      <c r="G1330" s="26"/>
    </row>
    <row r="1331" spans="1:7" ht="23.1" customHeight="1" x14ac:dyDescent="0.35">
      <c r="A1331" s="3">
        <f t="shared" si="158"/>
        <v>0</v>
      </c>
      <c r="B1331" s="33"/>
      <c r="C1331" s="34" t="s">
        <v>24</v>
      </c>
      <c r="D1331" s="46">
        <f>E1329*D1304</f>
        <v>584247.84</v>
      </c>
      <c r="E1331" s="46"/>
      <c r="F1331" s="23"/>
      <c r="G1331" s="26"/>
    </row>
    <row r="1332" spans="1:7" ht="23.1" customHeight="1" x14ac:dyDescent="0.3">
      <c r="A1332" s="3">
        <f t="shared" si="158"/>
        <v>0</v>
      </c>
      <c r="B1332" s="23"/>
      <c r="C1332" s="35" t="s">
        <v>25</v>
      </c>
      <c r="D1332" s="47">
        <f>D1331/D1303</f>
        <v>604.81142857142856</v>
      </c>
      <c r="E1332" s="47"/>
      <c r="F1332" s="23"/>
      <c r="G1332" s="23"/>
    </row>
    <row r="1333" spans="1:7" ht="54.95" customHeight="1" x14ac:dyDescent="0.8">
      <c r="A1333" s="3">
        <f t="shared" ref="A1333:A1352" si="159">IF((LEFT(B1333,10)="Проведение"),1,0)</f>
        <v>0</v>
      </c>
      <c r="B1333" s="66" t="s">
        <v>118</v>
      </c>
      <c r="C1333" s="66"/>
      <c r="D1333" s="66"/>
      <c r="E1333" s="66"/>
      <c r="F1333" s="66"/>
      <c r="G1333" s="66"/>
    </row>
    <row r="1334" spans="1:7" ht="45.95" customHeight="1" x14ac:dyDescent="0.25">
      <c r="A1334" s="3">
        <f t="shared" si="159"/>
        <v>0</v>
      </c>
      <c r="B1334" s="67" t="s">
        <v>27</v>
      </c>
      <c r="C1334" s="67"/>
      <c r="D1334" s="67"/>
      <c r="E1334" s="67"/>
      <c r="F1334" s="67"/>
      <c r="G1334" s="67"/>
    </row>
    <row r="1335" spans="1:7" ht="30" customHeight="1" x14ac:dyDescent="0.25">
      <c r="A1335" s="3">
        <f t="shared" si="159"/>
        <v>0</v>
      </c>
      <c r="B1335" s="5"/>
      <c r="C1335" s="6" t="s">
        <v>3</v>
      </c>
      <c r="D1335" s="7"/>
      <c r="E1335" s="5"/>
      <c r="F1335" s="5"/>
      <c r="G1335" s="8"/>
    </row>
    <row r="1336" spans="1:7" ht="23.1" customHeight="1" x14ac:dyDescent="0.25">
      <c r="A1336" s="3">
        <f t="shared" si="159"/>
        <v>0</v>
      </c>
      <c r="B1336" s="5"/>
      <c r="C1336" s="48" t="s">
        <v>4</v>
      </c>
      <c r="D1336" s="51" t="s">
        <v>26</v>
      </c>
      <c r="E1336" s="52"/>
      <c r="F1336" s="52"/>
      <c r="G1336" s="53"/>
    </row>
    <row r="1337" spans="1:7" ht="23.1" customHeight="1" x14ac:dyDescent="0.25">
      <c r="A1337" s="3">
        <f t="shared" si="159"/>
        <v>0</v>
      </c>
      <c r="B1337" s="5"/>
      <c r="C1337" s="49"/>
      <c r="D1337" s="51" t="s">
        <v>168</v>
      </c>
      <c r="E1337" s="52"/>
      <c r="F1337" s="52"/>
      <c r="G1337" s="53"/>
    </row>
    <row r="1338" spans="1:7" ht="23.1" customHeight="1" x14ac:dyDescent="0.25">
      <c r="A1338" s="3">
        <f t="shared" si="159"/>
        <v>0</v>
      </c>
      <c r="B1338" s="5"/>
      <c r="C1338" s="50"/>
      <c r="D1338" s="51" t="s">
        <v>175</v>
      </c>
      <c r="E1338" s="52"/>
      <c r="F1338" s="52"/>
      <c r="G1338" s="53"/>
    </row>
    <row r="1339" spans="1:7" ht="23.1" customHeight="1" x14ac:dyDescent="0.25">
      <c r="A1339" s="3">
        <f t="shared" si="159"/>
        <v>0</v>
      </c>
      <c r="B1339" s="5"/>
      <c r="C1339" s="40" t="s">
        <v>5</v>
      </c>
      <c r="D1339" s="9">
        <v>4</v>
      </c>
      <c r="E1339" s="10"/>
      <c r="F1339" s="5"/>
      <c r="G1339" s="8"/>
    </row>
    <row r="1340" spans="1:7" ht="23.1" customHeight="1" x14ac:dyDescent="0.25">
      <c r="A1340" s="3">
        <f t="shared" si="159"/>
        <v>0</v>
      </c>
      <c r="B1340" s="5"/>
      <c r="C1340" s="40" t="s">
        <v>6</v>
      </c>
      <c r="D1340" s="11">
        <v>994</v>
      </c>
      <c r="E1340" s="54" t="s">
        <v>7</v>
      </c>
      <c r="F1340" s="55"/>
      <c r="G1340" s="58">
        <f>D1341/D1340</f>
        <v>46.034205231388327</v>
      </c>
    </row>
    <row r="1341" spans="1:7" ht="23.1" customHeight="1" x14ac:dyDescent="0.25">
      <c r="A1341" s="3">
        <f t="shared" si="159"/>
        <v>0</v>
      </c>
      <c r="B1341" s="5"/>
      <c r="C1341" s="40" t="s">
        <v>8</v>
      </c>
      <c r="D1341" s="9">
        <v>45758</v>
      </c>
      <c r="E1341" s="56"/>
      <c r="F1341" s="57"/>
      <c r="G1341" s="59"/>
    </row>
    <row r="1342" spans="1:7" ht="23.1" customHeight="1" x14ac:dyDescent="0.25">
      <c r="A1342" s="3">
        <f t="shared" si="159"/>
        <v>0</v>
      </c>
      <c r="B1342" s="5"/>
      <c r="C1342" s="4"/>
      <c r="D1342" s="12"/>
      <c r="E1342" s="10"/>
      <c r="F1342" s="5"/>
      <c r="G1342" s="8"/>
    </row>
    <row r="1343" spans="1:7" ht="23.1" customHeight="1" x14ac:dyDescent="0.25">
      <c r="A1343" s="3">
        <f t="shared" si="159"/>
        <v>0</v>
      </c>
      <c r="B1343" s="5"/>
      <c r="C1343" s="13" t="s">
        <v>9</v>
      </c>
      <c r="D1343" s="14" t="s">
        <v>76</v>
      </c>
      <c r="E1343" s="5"/>
      <c r="F1343" s="5"/>
      <c r="G1343" s="8"/>
    </row>
    <row r="1344" spans="1:7" ht="23.1" customHeight="1" x14ac:dyDescent="0.25">
      <c r="A1344" s="3">
        <f t="shared" si="159"/>
        <v>0</v>
      </c>
      <c r="B1344" s="5"/>
      <c r="C1344" s="13" t="s">
        <v>10</v>
      </c>
      <c r="D1344" s="14">
        <v>65</v>
      </c>
      <c r="E1344" s="5"/>
      <c r="F1344" s="5"/>
      <c r="G1344" s="8"/>
    </row>
    <row r="1345" spans="1:7" ht="23.1" customHeight="1" x14ac:dyDescent="0.25">
      <c r="A1345" s="3">
        <f t="shared" si="159"/>
        <v>0</v>
      </c>
      <c r="B1345" s="5"/>
      <c r="C1345" s="13" t="s">
        <v>11</v>
      </c>
      <c r="D1345" s="15" t="s">
        <v>12</v>
      </c>
      <c r="E1345" s="5"/>
      <c r="F1345" s="5"/>
      <c r="G1345" s="8"/>
    </row>
    <row r="1346" spans="1:7" ht="23.1" customHeight="1" x14ac:dyDescent="0.25">
      <c r="A1346" s="3">
        <f t="shared" si="159"/>
        <v>0</v>
      </c>
      <c r="B1346" s="5"/>
      <c r="C1346" s="5"/>
      <c r="D1346" s="5"/>
      <c r="E1346" s="5"/>
      <c r="F1346" s="5"/>
      <c r="G1346" s="8"/>
    </row>
    <row r="1347" spans="1:7" ht="50.1" customHeight="1" x14ac:dyDescent="0.25">
      <c r="A1347" s="3">
        <f t="shared" si="159"/>
        <v>0</v>
      </c>
      <c r="B1347" s="60" t="s">
        <v>1</v>
      </c>
      <c r="C1347" s="61"/>
      <c r="D1347" s="39" t="s">
        <v>13</v>
      </c>
      <c r="E1347" s="62" t="s">
        <v>14</v>
      </c>
      <c r="F1347" s="63"/>
      <c r="G1347" s="39" t="s">
        <v>15</v>
      </c>
    </row>
    <row r="1348" spans="1:7" ht="50.1" customHeight="1" x14ac:dyDescent="0.25">
      <c r="A1348" s="3">
        <f t="shared" si="159"/>
        <v>0</v>
      </c>
      <c r="B1348" s="64" t="s">
        <v>28</v>
      </c>
      <c r="C1348" s="65"/>
      <c r="D1348" s="16">
        <v>260.39999999999998</v>
      </c>
      <c r="E1348" s="38">
        <v>4</v>
      </c>
      <c r="F1348" s="37" t="s">
        <v>0</v>
      </c>
      <c r="G1348" s="36">
        <f t="shared" ref="G1348:G1352" si="160">D1348*E1348</f>
        <v>1041.5999999999999</v>
      </c>
    </row>
    <row r="1349" spans="1:7" ht="50.1" customHeight="1" x14ac:dyDescent="0.25">
      <c r="A1349" s="3">
        <f t="shared" si="159"/>
        <v>0</v>
      </c>
      <c r="B1349" s="43" t="s">
        <v>29</v>
      </c>
      <c r="C1349" s="44"/>
      <c r="D1349" s="16">
        <v>1070</v>
      </c>
      <c r="E1349" s="38">
        <v>1</v>
      </c>
      <c r="F1349" s="37" t="s">
        <v>2</v>
      </c>
      <c r="G1349" s="36">
        <f t="shared" si="160"/>
        <v>1070</v>
      </c>
    </row>
    <row r="1350" spans="1:7" ht="50.1" customHeight="1" x14ac:dyDescent="0.25">
      <c r="A1350" s="3">
        <f t="shared" si="159"/>
        <v>0</v>
      </c>
      <c r="B1350" s="43" t="s">
        <v>16</v>
      </c>
      <c r="C1350" s="44"/>
      <c r="D1350" s="16">
        <v>2145</v>
      </c>
      <c r="E1350" s="38">
        <v>1</v>
      </c>
      <c r="F1350" s="37" t="s">
        <v>2</v>
      </c>
      <c r="G1350" s="36">
        <f t="shared" si="160"/>
        <v>2145</v>
      </c>
    </row>
    <row r="1351" spans="1:7" ht="50.1" customHeight="1" x14ac:dyDescent="0.25">
      <c r="A1351" s="3">
        <f t="shared" si="159"/>
        <v>0</v>
      </c>
      <c r="B1351" s="43" t="s">
        <v>30</v>
      </c>
      <c r="C1351" s="44"/>
      <c r="D1351" s="16">
        <v>4320</v>
      </c>
      <c r="E1351" s="38"/>
      <c r="F1351" s="37" t="s">
        <v>0</v>
      </c>
      <c r="G1351" s="36">
        <f t="shared" si="160"/>
        <v>0</v>
      </c>
    </row>
    <row r="1352" spans="1:7" ht="50.1" customHeight="1" x14ac:dyDescent="0.25">
      <c r="A1352" s="3">
        <f t="shared" si="159"/>
        <v>0</v>
      </c>
      <c r="B1352" s="43" t="s">
        <v>79</v>
      </c>
      <c r="C1352" s="44"/>
      <c r="D1352" s="17">
        <v>13140</v>
      </c>
      <c r="E1352" s="38">
        <v>4</v>
      </c>
      <c r="F1352" s="37" t="s">
        <v>0</v>
      </c>
      <c r="G1352" s="36">
        <f t="shared" si="160"/>
        <v>52560</v>
      </c>
    </row>
    <row r="1353" spans="1:7" ht="50.1" customHeight="1" x14ac:dyDescent="0.25">
      <c r="B1353" s="43" t="s">
        <v>80</v>
      </c>
      <c r="C1353" s="44"/>
      <c r="D1353" s="17">
        <v>9940</v>
      </c>
      <c r="E1353" s="38">
        <v>4</v>
      </c>
      <c r="F1353" s="37"/>
      <c r="G1353" s="36"/>
    </row>
    <row r="1354" spans="1:7" ht="99.95" customHeight="1" x14ac:dyDescent="0.25">
      <c r="A1354" s="3">
        <f t="shared" ref="A1354:A1359" si="161">IF((LEFT(B1354,10)="Проведение"),1,0)</f>
        <v>0</v>
      </c>
      <c r="B1354" s="43" t="s">
        <v>31</v>
      </c>
      <c r="C1354" s="44"/>
      <c r="D1354" s="16">
        <v>650</v>
      </c>
      <c r="E1354" s="38">
        <v>0</v>
      </c>
      <c r="F1354" s="37" t="s">
        <v>0</v>
      </c>
      <c r="G1354" s="36">
        <f t="shared" ref="G1354:G1356" si="162">D1354*E1354</f>
        <v>0</v>
      </c>
    </row>
    <row r="1355" spans="1:7" ht="99.95" customHeight="1" x14ac:dyDescent="0.25">
      <c r="A1355" s="3">
        <f t="shared" si="161"/>
        <v>0</v>
      </c>
      <c r="B1355" s="43" t="s">
        <v>81</v>
      </c>
      <c r="C1355" s="44"/>
      <c r="D1355" s="16">
        <v>9330</v>
      </c>
      <c r="E1355" s="38">
        <v>4</v>
      </c>
      <c r="F1355" s="37" t="s">
        <v>0</v>
      </c>
      <c r="G1355" s="36">
        <f t="shared" si="162"/>
        <v>37320</v>
      </c>
    </row>
    <row r="1356" spans="1:7" ht="99.95" customHeight="1" x14ac:dyDescent="0.25">
      <c r="A1356" s="3">
        <f t="shared" si="161"/>
        <v>0</v>
      </c>
      <c r="B1356" s="43" t="s">
        <v>32</v>
      </c>
      <c r="C1356" s="44"/>
      <c r="D1356" s="16">
        <v>3330</v>
      </c>
      <c r="E1356" s="38">
        <v>4</v>
      </c>
      <c r="F1356" s="37" t="s">
        <v>0</v>
      </c>
      <c r="G1356" s="36">
        <f t="shared" si="162"/>
        <v>13320</v>
      </c>
    </row>
    <row r="1357" spans="1:7" ht="99.95" customHeight="1" x14ac:dyDescent="0.25">
      <c r="A1357" s="3">
        <f t="shared" si="161"/>
        <v>0</v>
      </c>
      <c r="B1357" s="43" t="s">
        <v>33</v>
      </c>
      <c r="C1357" s="44"/>
      <c r="D1357" s="16">
        <v>830</v>
      </c>
      <c r="E1357" s="38">
        <v>4</v>
      </c>
      <c r="F1357" s="37" t="s">
        <v>0</v>
      </c>
      <c r="G1357" s="36">
        <f>D1357*E1357</f>
        <v>3320</v>
      </c>
    </row>
    <row r="1358" spans="1:7" ht="99.95" customHeight="1" x14ac:dyDescent="0.25">
      <c r="A1358" s="3">
        <f t="shared" si="161"/>
        <v>0</v>
      </c>
      <c r="B1358" s="43" t="s">
        <v>34</v>
      </c>
      <c r="C1358" s="44"/>
      <c r="D1358" s="16">
        <v>2755</v>
      </c>
      <c r="E1358" s="38">
        <v>4</v>
      </c>
      <c r="F1358" s="37" t="s">
        <v>0</v>
      </c>
      <c r="G1358" s="36">
        <f>D1358*E1358</f>
        <v>11020</v>
      </c>
    </row>
    <row r="1359" spans="1:7" ht="99.95" customHeight="1" x14ac:dyDescent="0.25">
      <c r="A1359" s="3">
        <f t="shared" si="161"/>
        <v>0</v>
      </c>
      <c r="B1359" s="43" t="s">
        <v>35</v>
      </c>
      <c r="C1359" s="44"/>
      <c r="D1359" s="16">
        <v>4420</v>
      </c>
      <c r="E1359" s="38">
        <v>40</v>
      </c>
      <c r="F1359" s="37" t="s">
        <v>0</v>
      </c>
      <c r="G1359" s="36">
        <f>D1359*E1359</f>
        <v>176800</v>
      </c>
    </row>
    <row r="1360" spans="1:7" ht="23.1" customHeight="1" x14ac:dyDescent="0.25">
      <c r="B1360" s="18"/>
      <c r="C1360" s="18"/>
      <c r="D1360" s="19"/>
      <c r="E1360" s="20"/>
      <c r="F1360" s="21"/>
      <c r="G1360" s="22"/>
    </row>
    <row r="1361" spans="1:7" ht="23.1" customHeight="1" x14ac:dyDescent="0.25">
      <c r="A1361" s="3">
        <f t="shared" ref="A1361:A1389" si="163">IF((LEFT(B1361,10)="Проведение"),1,0)</f>
        <v>0</v>
      </c>
      <c r="B1361" s="23"/>
      <c r="C1361" s="24" t="s">
        <v>17</v>
      </c>
      <c r="D1361" s="25"/>
      <c r="E1361" s="23"/>
      <c r="F1361" s="23"/>
      <c r="G1361" s="26"/>
    </row>
    <row r="1362" spans="1:7" ht="23.1" customHeight="1" x14ac:dyDescent="0.25">
      <c r="A1362" s="3">
        <f t="shared" si="163"/>
        <v>0</v>
      </c>
      <c r="B1362" s="23"/>
      <c r="C1362" s="45" t="s">
        <v>18</v>
      </c>
      <c r="D1362" s="41" t="s">
        <v>19</v>
      </c>
      <c r="E1362" s="27">
        <f>IF(G1348&gt;0, ROUND((G1348+D1341)/D1341,2), 0)</f>
        <v>1.02</v>
      </c>
      <c r="F1362" s="27"/>
      <c r="G1362" s="23"/>
    </row>
    <row r="1363" spans="1:7" ht="23.1" customHeight="1" x14ac:dyDescent="0.25">
      <c r="A1363" s="3">
        <f t="shared" si="163"/>
        <v>0</v>
      </c>
      <c r="B1363" s="23"/>
      <c r="C1363" s="45"/>
      <c r="D1363" s="41" t="s">
        <v>20</v>
      </c>
      <c r="E1363" s="27">
        <f>IF(SUM(G1349:G1350)&gt;0,ROUND((G1349+G1350+D1341)/D1341,2),0)</f>
        <v>1.07</v>
      </c>
      <c r="F1363" s="27"/>
      <c r="G1363" s="26"/>
    </row>
    <row r="1364" spans="1:7" ht="23.1" customHeight="1" x14ac:dyDescent="0.25">
      <c r="A1364" s="3">
        <f t="shared" si="163"/>
        <v>0</v>
      </c>
      <c r="B1364" s="23"/>
      <c r="C1364" s="45"/>
      <c r="D1364" s="41" t="s">
        <v>21</v>
      </c>
      <c r="E1364" s="27">
        <f>IF(G1351&gt;0,ROUND((G1351+D1341)/D1341,2),0)</f>
        <v>0</v>
      </c>
      <c r="F1364" s="28"/>
      <c r="G1364" s="26"/>
    </row>
    <row r="1365" spans="1:7" ht="23.1" customHeight="1" x14ac:dyDescent="0.25">
      <c r="A1365" s="3">
        <f t="shared" si="163"/>
        <v>0</v>
      </c>
      <c r="B1365" s="23"/>
      <c r="C1365" s="45"/>
      <c r="D1365" s="41" t="s">
        <v>22</v>
      </c>
      <c r="E1365" s="27">
        <f>IF(SUM(G1352:G1359)&gt;0,ROUND((SUM(G1352:G1359)+D1341)/D1341,2),0)</f>
        <v>7.43</v>
      </c>
      <c r="F1365" s="23"/>
      <c r="G1365" s="26"/>
    </row>
    <row r="1366" spans="1:7" ht="23.1" customHeight="1" x14ac:dyDescent="0.25">
      <c r="A1366" s="3">
        <f t="shared" si="163"/>
        <v>0</v>
      </c>
      <c r="B1366" s="23"/>
      <c r="C1366" s="23"/>
      <c r="D1366" s="29" t="s">
        <v>23</v>
      </c>
      <c r="E1366" s="30">
        <f>SUM(E1362:E1365)-IF(VALUE(COUNTIF(E1362:E1365,"&gt;0"))=4,3,0)-IF(VALUE(COUNTIF(E1362:E1365,"&gt;0"))=3,2,0)-IF(VALUE(COUNTIF(E1362:E1365,"&gt;0"))=2,1,0)</f>
        <v>7.52</v>
      </c>
      <c r="F1366" s="31"/>
      <c r="G1366" s="26"/>
    </row>
    <row r="1367" spans="1:7" ht="23.1" customHeight="1" x14ac:dyDescent="0.25">
      <c r="A1367" s="3">
        <f t="shared" si="163"/>
        <v>0</v>
      </c>
      <c r="B1367" s="23"/>
      <c r="C1367" s="23"/>
      <c r="D1367" s="23"/>
      <c r="E1367" s="32"/>
      <c r="F1367" s="23"/>
      <c r="G1367" s="26"/>
    </row>
    <row r="1368" spans="1:7" ht="23.1" customHeight="1" x14ac:dyDescent="0.35">
      <c r="A1368" s="3">
        <f t="shared" si="163"/>
        <v>0</v>
      </c>
      <c r="B1368" s="33"/>
      <c r="C1368" s="34" t="s">
        <v>24</v>
      </c>
      <c r="D1368" s="46">
        <f>E1366*D1341</f>
        <v>344100.16</v>
      </c>
      <c r="E1368" s="46"/>
      <c r="F1368" s="23"/>
      <c r="G1368" s="26"/>
    </row>
    <row r="1369" spans="1:7" ht="23.1" customHeight="1" x14ac:dyDescent="0.3">
      <c r="A1369" s="3">
        <f t="shared" si="163"/>
        <v>0</v>
      </c>
      <c r="B1369" s="23"/>
      <c r="C1369" s="35" t="s">
        <v>25</v>
      </c>
      <c r="D1369" s="47">
        <f>D1368/D1340</f>
        <v>346.1772233400402</v>
      </c>
      <c r="E1369" s="47"/>
      <c r="F1369" s="23"/>
      <c r="G1369" s="23"/>
    </row>
    <row r="1370" spans="1:7" ht="54.95" customHeight="1" x14ac:dyDescent="0.8">
      <c r="A1370" s="3">
        <f t="shared" si="163"/>
        <v>0</v>
      </c>
      <c r="B1370" s="66" t="s">
        <v>119</v>
      </c>
      <c r="C1370" s="66"/>
      <c r="D1370" s="66"/>
      <c r="E1370" s="66"/>
      <c r="F1370" s="66"/>
      <c r="G1370" s="66"/>
    </row>
    <row r="1371" spans="1:7" ht="45.95" customHeight="1" x14ac:dyDescent="0.25">
      <c r="A1371" s="3">
        <f t="shared" si="163"/>
        <v>0</v>
      </c>
      <c r="B1371" s="67" t="s">
        <v>27</v>
      </c>
      <c r="C1371" s="67"/>
      <c r="D1371" s="67"/>
      <c r="E1371" s="67"/>
      <c r="F1371" s="67"/>
      <c r="G1371" s="67"/>
    </row>
    <row r="1372" spans="1:7" ht="30" customHeight="1" x14ac:dyDescent="0.25">
      <c r="A1372" s="3">
        <f t="shared" si="163"/>
        <v>0</v>
      </c>
      <c r="B1372" s="5"/>
      <c r="C1372" s="6" t="s">
        <v>3</v>
      </c>
      <c r="D1372" s="7"/>
      <c r="E1372" s="5"/>
      <c r="F1372" s="5"/>
      <c r="G1372" s="8"/>
    </row>
    <row r="1373" spans="1:7" ht="23.1" customHeight="1" x14ac:dyDescent="0.25">
      <c r="A1373" s="3">
        <f t="shared" si="163"/>
        <v>0</v>
      </c>
      <c r="B1373" s="5"/>
      <c r="C1373" s="48" t="s">
        <v>4</v>
      </c>
      <c r="D1373" s="51" t="s">
        <v>26</v>
      </c>
      <c r="E1373" s="52"/>
      <c r="F1373" s="52"/>
      <c r="G1373" s="53"/>
    </row>
    <row r="1374" spans="1:7" ht="23.1" customHeight="1" x14ac:dyDescent="0.25">
      <c r="A1374" s="3">
        <f t="shared" si="163"/>
        <v>0</v>
      </c>
      <c r="B1374" s="5"/>
      <c r="C1374" s="49"/>
      <c r="D1374" s="51" t="s">
        <v>168</v>
      </c>
      <c r="E1374" s="52"/>
      <c r="F1374" s="52"/>
      <c r="G1374" s="53"/>
    </row>
    <row r="1375" spans="1:7" ht="23.1" customHeight="1" x14ac:dyDescent="0.25">
      <c r="A1375" s="3">
        <f t="shared" si="163"/>
        <v>0</v>
      </c>
      <c r="B1375" s="5"/>
      <c r="C1375" s="50"/>
      <c r="D1375" s="51" t="s">
        <v>176</v>
      </c>
      <c r="E1375" s="52"/>
      <c r="F1375" s="52"/>
      <c r="G1375" s="53"/>
    </row>
    <row r="1376" spans="1:7" ht="23.1" customHeight="1" x14ac:dyDescent="0.25">
      <c r="A1376" s="3">
        <f t="shared" si="163"/>
        <v>0</v>
      </c>
      <c r="B1376" s="5"/>
      <c r="C1376" s="40" t="s">
        <v>5</v>
      </c>
      <c r="D1376" s="9">
        <v>6</v>
      </c>
      <c r="E1376" s="10"/>
      <c r="F1376" s="5"/>
      <c r="G1376" s="8"/>
    </row>
    <row r="1377" spans="1:7" ht="23.1" customHeight="1" x14ac:dyDescent="0.25">
      <c r="A1377" s="3">
        <f t="shared" si="163"/>
        <v>0</v>
      </c>
      <c r="B1377" s="5"/>
      <c r="C1377" s="40" t="s">
        <v>6</v>
      </c>
      <c r="D1377" s="11">
        <v>511</v>
      </c>
      <c r="E1377" s="54" t="s">
        <v>7</v>
      </c>
      <c r="F1377" s="55"/>
      <c r="G1377" s="58">
        <f>D1378/D1377</f>
        <v>37.62230919765166</v>
      </c>
    </row>
    <row r="1378" spans="1:7" ht="23.1" customHeight="1" x14ac:dyDescent="0.25">
      <c r="A1378" s="3">
        <f t="shared" si="163"/>
        <v>0</v>
      </c>
      <c r="B1378" s="5"/>
      <c r="C1378" s="40" t="s">
        <v>8</v>
      </c>
      <c r="D1378" s="9">
        <v>19225</v>
      </c>
      <c r="E1378" s="56"/>
      <c r="F1378" s="57"/>
      <c r="G1378" s="59"/>
    </row>
    <row r="1379" spans="1:7" ht="23.1" customHeight="1" x14ac:dyDescent="0.25">
      <c r="A1379" s="3">
        <f t="shared" si="163"/>
        <v>0</v>
      </c>
      <c r="B1379" s="5"/>
      <c r="C1379" s="4"/>
      <c r="D1379" s="12"/>
      <c r="E1379" s="10"/>
      <c r="F1379" s="5"/>
      <c r="G1379" s="8"/>
    </row>
    <row r="1380" spans="1:7" ht="23.1" customHeight="1" x14ac:dyDescent="0.25">
      <c r="A1380" s="3">
        <f t="shared" si="163"/>
        <v>0</v>
      </c>
      <c r="B1380" s="5"/>
      <c r="C1380" s="13" t="s">
        <v>9</v>
      </c>
      <c r="D1380" s="14" t="s">
        <v>50</v>
      </c>
      <c r="E1380" s="5"/>
      <c r="F1380" s="5"/>
      <c r="G1380" s="8"/>
    </row>
    <row r="1381" spans="1:7" ht="23.1" customHeight="1" x14ac:dyDescent="0.25">
      <c r="A1381" s="3">
        <f t="shared" si="163"/>
        <v>0</v>
      </c>
      <c r="B1381" s="5"/>
      <c r="C1381" s="13" t="s">
        <v>10</v>
      </c>
      <c r="D1381" s="14">
        <v>65</v>
      </c>
      <c r="E1381" s="5"/>
      <c r="F1381" s="5"/>
      <c r="G1381" s="8"/>
    </row>
    <row r="1382" spans="1:7" ht="23.1" customHeight="1" x14ac:dyDescent="0.25">
      <c r="A1382" s="3">
        <f t="shared" si="163"/>
        <v>0</v>
      </c>
      <c r="B1382" s="5"/>
      <c r="C1382" s="13" t="s">
        <v>11</v>
      </c>
      <c r="D1382" s="15" t="s">
        <v>12</v>
      </c>
      <c r="E1382" s="5"/>
      <c r="F1382" s="5"/>
      <c r="G1382" s="8"/>
    </row>
    <row r="1383" spans="1:7" ht="23.1" customHeight="1" x14ac:dyDescent="0.25">
      <c r="A1383" s="3">
        <f t="shared" si="163"/>
        <v>0</v>
      </c>
      <c r="B1383" s="5"/>
      <c r="C1383" s="5"/>
      <c r="D1383" s="5"/>
      <c r="E1383" s="5"/>
      <c r="F1383" s="5"/>
      <c r="G1383" s="8"/>
    </row>
    <row r="1384" spans="1:7" ht="50.1" customHeight="1" x14ac:dyDescent="0.25">
      <c r="A1384" s="3">
        <f t="shared" si="163"/>
        <v>0</v>
      </c>
      <c r="B1384" s="60" t="s">
        <v>1</v>
      </c>
      <c r="C1384" s="61"/>
      <c r="D1384" s="39" t="s">
        <v>13</v>
      </c>
      <c r="E1384" s="62" t="s">
        <v>14</v>
      </c>
      <c r="F1384" s="63"/>
      <c r="G1384" s="39" t="s">
        <v>15</v>
      </c>
    </row>
    <row r="1385" spans="1:7" ht="50.1" customHeight="1" x14ac:dyDescent="0.25">
      <c r="A1385" s="3">
        <f t="shared" si="163"/>
        <v>0</v>
      </c>
      <c r="B1385" s="64" t="s">
        <v>28</v>
      </c>
      <c r="C1385" s="65"/>
      <c r="D1385" s="16">
        <v>260.39999999999998</v>
      </c>
      <c r="E1385" s="38">
        <v>6</v>
      </c>
      <c r="F1385" s="37" t="s">
        <v>0</v>
      </c>
      <c r="G1385" s="36">
        <f t="shared" ref="G1385:G1389" si="164">D1385*E1385</f>
        <v>1562.3999999999999</v>
      </c>
    </row>
    <row r="1386" spans="1:7" ht="50.1" customHeight="1" x14ac:dyDescent="0.25">
      <c r="A1386" s="3">
        <f t="shared" si="163"/>
        <v>0</v>
      </c>
      <c r="B1386" s="43" t="s">
        <v>29</v>
      </c>
      <c r="C1386" s="44"/>
      <c r="D1386" s="16">
        <v>1070</v>
      </c>
      <c r="E1386" s="38">
        <v>1.4</v>
      </c>
      <c r="F1386" s="37" t="s">
        <v>2</v>
      </c>
      <c r="G1386" s="36">
        <f t="shared" si="164"/>
        <v>1498</v>
      </c>
    </row>
    <row r="1387" spans="1:7" ht="50.1" customHeight="1" x14ac:dyDescent="0.25">
      <c r="A1387" s="3">
        <f t="shared" si="163"/>
        <v>0</v>
      </c>
      <c r="B1387" s="43" t="s">
        <v>16</v>
      </c>
      <c r="C1387" s="44"/>
      <c r="D1387" s="16">
        <v>2145</v>
      </c>
      <c r="E1387" s="38">
        <v>1.4</v>
      </c>
      <c r="F1387" s="37" t="s">
        <v>2</v>
      </c>
      <c r="G1387" s="36">
        <f t="shared" si="164"/>
        <v>3003</v>
      </c>
    </row>
    <row r="1388" spans="1:7" ht="50.1" customHeight="1" x14ac:dyDescent="0.25">
      <c r="A1388" s="3">
        <f t="shared" si="163"/>
        <v>0</v>
      </c>
      <c r="B1388" s="43" t="s">
        <v>30</v>
      </c>
      <c r="C1388" s="44"/>
      <c r="D1388" s="16">
        <v>4320</v>
      </c>
      <c r="E1388" s="38"/>
      <c r="F1388" s="37" t="s">
        <v>0</v>
      </c>
      <c r="G1388" s="36">
        <f t="shared" si="164"/>
        <v>0</v>
      </c>
    </row>
    <row r="1389" spans="1:7" ht="50.1" customHeight="1" x14ac:dyDescent="0.25">
      <c r="A1389" s="3">
        <f t="shared" si="163"/>
        <v>0</v>
      </c>
      <c r="B1389" s="43" t="s">
        <v>79</v>
      </c>
      <c r="C1389" s="44"/>
      <c r="D1389" s="17">
        <v>13140</v>
      </c>
      <c r="E1389" s="38">
        <v>6</v>
      </c>
      <c r="F1389" s="37" t="s">
        <v>0</v>
      </c>
      <c r="G1389" s="36">
        <f t="shared" si="164"/>
        <v>78840</v>
      </c>
    </row>
    <row r="1390" spans="1:7" ht="50.1" customHeight="1" x14ac:dyDescent="0.25">
      <c r="B1390" s="43" t="s">
        <v>80</v>
      </c>
      <c r="C1390" s="44"/>
      <c r="D1390" s="17">
        <v>9940</v>
      </c>
      <c r="E1390" s="38">
        <v>6</v>
      </c>
      <c r="F1390" s="37"/>
      <c r="G1390" s="36"/>
    </row>
    <row r="1391" spans="1:7" ht="99.95" customHeight="1" x14ac:dyDescent="0.25">
      <c r="A1391" s="3">
        <f t="shared" ref="A1391:A1396" si="165">IF((LEFT(B1391,10)="Проведение"),1,0)</f>
        <v>0</v>
      </c>
      <c r="B1391" s="43" t="s">
        <v>31</v>
      </c>
      <c r="C1391" s="44"/>
      <c r="D1391" s="16">
        <v>650</v>
      </c>
      <c r="E1391" s="38">
        <v>0</v>
      </c>
      <c r="F1391" s="37" t="s">
        <v>0</v>
      </c>
      <c r="G1391" s="36">
        <f t="shared" ref="G1391:G1393" si="166">D1391*E1391</f>
        <v>0</v>
      </c>
    </row>
    <row r="1392" spans="1:7" ht="99.95" customHeight="1" x14ac:dyDescent="0.25">
      <c r="A1392" s="3">
        <f t="shared" si="165"/>
        <v>0</v>
      </c>
      <c r="B1392" s="43" t="s">
        <v>81</v>
      </c>
      <c r="C1392" s="44"/>
      <c r="D1392" s="16">
        <v>9330</v>
      </c>
      <c r="E1392" s="38">
        <v>6</v>
      </c>
      <c r="F1392" s="37" t="s">
        <v>0</v>
      </c>
      <c r="G1392" s="36">
        <f t="shared" si="166"/>
        <v>55980</v>
      </c>
    </row>
    <row r="1393" spans="1:7" ht="99.95" customHeight="1" x14ac:dyDescent="0.25">
      <c r="A1393" s="3">
        <f t="shared" si="165"/>
        <v>0</v>
      </c>
      <c r="B1393" s="43" t="s">
        <v>32</v>
      </c>
      <c r="C1393" s="44"/>
      <c r="D1393" s="16">
        <v>3330</v>
      </c>
      <c r="E1393" s="38">
        <v>6</v>
      </c>
      <c r="F1393" s="37" t="s">
        <v>0</v>
      </c>
      <c r="G1393" s="36">
        <f t="shared" si="166"/>
        <v>19980</v>
      </c>
    </row>
    <row r="1394" spans="1:7" ht="99.95" customHeight="1" x14ac:dyDescent="0.25">
      <c r="A1394" s="3">
        <f t="shared" si="165"/>
        <v>0</v>
      </c>
      <c r="B1394" s="43" t="s">
        <v>33</v>
      </c>
      <c r="C1394" s="44"/>
      <c r="D1394" s="16">
        <v>830</v>
      </c>
      <c r="E1394" s="38">
        <v>6</v>
      </c>
      <c r="F1394" s="37" t="s">
        <v>0</v>
      </c>
      <c r="G1394" s="36">
        <f>D1394*E1394</f>
        <v>4980</v>
      </c>
    </row>
    <row r="1395" spans="1:7" ht="99.95" customHeight="1" x14ac:dyDescent="0.25">
      <c r="A1395" s="3">
        <f t="shared" si="165"/>
        <v>0</v>
      </c>
      <c r="B1395" s="43" t="s">
        <v>34</v>
      </c>
      <c r="C1395" s="44"/>
      <c r="D1395" s="16">
        <v>2755</v>
      </c>
      <c r="E1395" s="38">
        <v>6</v>
      </c>
      <c r="F1395" s="37" t="s">
        <v>0</v>
      </c>
      <c r="G1395" s="36">
        <f>D1395*E1395</f>
        <v>16530</v>
      </c>
    </row>
    <row r="1396" spans="1:7" ht="99.95" customHeight="1" x14ac:dyDescent="0.25">
      <c r="A1396" s="3">
        <f t="shared" si="165"/>
        <v>0</v>
      </c>
      <c r="B1396" s="43" t="s">
        <v>35</v>
      </c>
      <c r="C1396" s="44"/>
      <c r="D1396" s="16">
        <v>4420</v>
      </c>
      <c r="E1396" s="38">
        <v>60</v>
      </c>
      <c r="F1396" s="37" t="s">
        <v>0</v>
      </c>
      <c r="G1396" s="36">
        <f>D1396*E1396</f>
        <v>265200</v>
      </c>
    </row>
    <row r="1397" spans="1:7" ht="23.1" customHeight="1" x14ac:dyDescent="0.25">
      <c r="B1397" s="18"/>
      <c r="C1397" s="18"/>
      <c r="D1397" s="19"/>
      <c r="E1397" s="20"/>
      <c r="F1397" s="21"/>
      <c r="G1397" s="22"/>
    </row>
    <row r="1398" spans="1:7" ht="23.1" customHeight="1" x14ac:dyDescent="0.25">
      <c r="A1398" s="3">
        <f t="shared" ref="A1398:A1426" si="167">IF((LEFT(B1398,10)="Проведение"),1,0)</f>
        <v>0</v>
      </c>
      <c r="B1398" s="23"/>
      <c r="C1398" s="24" t="s">
        <v>17</v>
      </c>
      <c r="D1398" s="25"/>
      <c r="E1398" s="23"/>
      <c r="F1398" s="23"/>
      <c r="G1398" s="26"/>
    </row>
    <row r="1399" spans="1:7" ht="23.1" customHeight="1" x14ac:dyDescent="0.25">
      <c r="A1399" s="3">
        <f t="shared" si="167"/>
        <v>0</v>
      </c>
      <c r="B1399" s="23"/>
      <c r="C1399" s="45" t="s">
        <v>18</v>
      </c>
      <c r="D1399" s="41" t="s">
        <v>19</v>
      </c>
      <c r="E1399" s="27">
        <f>IF(G1385&gt;0, ROUND((G1385+D1378)/D1378,2), 0)</f>
        <v>1.08</v>
      </c>
      <c r="F1399" s="27"/>
      <c r="G1399" s="23"/>
    </row>
    <row r="1400" spans="1:7" ht="23.1" customHeight="1" x14ac:dyDescent="0.25">
      <c r="A1400" s="3">
        <f t="shared" si="167"/>
        <v>0</v>
      </c>
      <c r="B1400" s="23"/>
      <c r="C1400" s="45"/>
      <c r="D1400" s="41" t="s">
        <v>20</v>
      </c>
      <c r="E1400" s="27">
        <f>IF(SUM(G1386:G1387)&gt;0,ROUND((G1386+G1387+D1378)/D1378,2),0)</f>
        <v>1.23</v>
      </c>
      <c r="F1400" s="27"/>
      <c r="G1400" s="26"/>
    </row>
    <row r="1401" spans="1:7" ht="23.1" customHeight="1" x14ac:dyDescent="0.25">
      <c r="A1401" s="3">
        <f t="shared" si="167"/>
        <v>0</v>
      </c>
      <c r="B1401" s="23"/>
      <c r="C1401" s="45"/>
      <c r="D1401" s="41" t="s">
        <v>21</v>
      </c>
      <c r="E1401" s="27">
        <f>IF(G1388&gt;0,ROUND((G1388+D1378)/D1378,2),0)</f>
        <v>0</v>
      </c>
      <c r="F1401" s="28"/>
      <c r="G1401" s="26"/>
    </row>
    <row r="1402" spans="1:7" ht="23.1" customHeight="1" x14ac:dyDescent="0.25">
      <c r="A1402" s="3">
        <f t="shared" si="167"/>
        <v>0</v>
      </c>
      <c r="B1402" s="23"/>
      <c r="C1402" s="45"/>
      <c r="D1402" s="41" t="s">
        <v>22</v>
      </c>
      <c r="E1402" s="27">
        <f>IF(SUM(G1389:G1396)&gt;0,ROUND((SUM(G1389:G1396)+D1378)/D1378,2),0)</f>
        <v>23.97</v>
      </c>
      <c r="F1402" s="23"/>
      <c r="G1402" s="26"/>
    </row>
    <row r="1403" spans="1:7" ht="23.1" customHeight="1" x14ac:dyDescent="0.25">
      <c r="A1403" s="3">
        <f t="shared" si="167"/>
        <v>0</v>
      </c>
      <c r="B1403" s="23"/>
      <c r="C1403" s="23"/>
      <c r="D1403" s="29" t="s">
        <v>23</v>
      </c>
      <c r="E1403" s="30">
        <f>SUM(E1399:E1402)-IF(VALUE(COUNTIF(E1399:E1402,"&gt;0"))=4,3,0)-IF(VALUE(COUNTIF(E1399:E1402,"&gt;0"))=3,2,0)-IF(VALUE(COUNTIF(E1399:E1402,"&gt;0"))=2,1,0)</f>
        <v>24.279999999999998</v>
      </c>
      <c r="F1403" s="31"/>
      <c r="G1403" s="26"/>
    </row>
    <row r="1404" spans="1:7" ht="23.1" customHeight="1" x14ac:dyDescent="0.25">
      <c r="A1404" s="3">
        <f t="shared" si="167"/>
        <v>0</v>
      </c>
      <c r="B1404" s="23"/>
      <c r="C1404" s="23"/>
      <c r="D1404" s="23"/>
      <c r="E1404" s="32"/>
      <c r="F1404" s="23"/>
      <c r="G1404" s="26"/>
    </row>
    <row r="1405" spans="1:7" ht="23.1" customHeight="1" x14ac:dyDescent="0.35">
      <c r="A1405" s="3">
        <f t="shared" si="167"/>
        <v>0</v>
      </c>
      <c r="B1405" s="33"/>
      <c r="C1405" s="34" t="s">
        <v>24</v>
      </c>
      <c r="D1405" s="46">
        <f>E1403*D1378</f>
        <v>466782.99999999994</v>
      </c>
      <c r="E1405" s="46"/>
      <c r="F1405" s="23"/>
      <c r="G1405" s="26"/>
    </row>
    <row r="1406" spans="1:7" ht="23.1" customHeight="1" x14ac:dyDescent="0.3">
      <c r="A1406" s="3">
        <f t="shared" si="167"/>
        <v>0</v>
      </c>
      <c r="B1406" s="23"/>
      <c r="C1406" s="35" t="s">
        <v>25</v>
      </c>
      <c r="D1406" s="47">
        <f>D1405/D1377</f>
        <v>913.46966731898226</v>
      </c>
      <c r="E1406" s="47"/>
      <c r="F1406" s="23"/>
      <c r="G1406" s="23"/>
    </row>
    <row r="1407" spans="1:7" ht="54.95" customHeight="1" x14ac:dyDescent="0.8">
      <c r="A1407" s="3">
        <f t="shared" si="167"/>
        <v>0</v>
      </c>
      <c r="B1407" s="66" t="s">
        <v>120</v>
      </c>
      <c r="C1407" s="66"/>
      <c r="D1407" s="66"/>
      <c r="E1407" s="66"/>
      <c r="F1407" s="66"/>
      <c r="G1407" s="66"/>
    </row>
    <row r="1408" spans="1:7" ht="45.95" customHeight="1" x14ac:dyDescent="0.25">
      <c r="A1408" s="3">
        <f t="shared" si="167"/>
        <v>0</v>
      </c>
      <c r="B1408" s="67" t="s">
        <v>27</v>
      </c>
      <c r="C1408" s="67"/>
      <c r="D1408" s="67"/>
      <c r="E1408" s="67"/>
      <c r="F1408" s="67"/>
      <c r="G1408" s="67"/>
    </row>
    <row r="1409" spans="1:7" ht="30" customHeight="1" x14ac:dyDescent="0.25">
      <c r="A1409" s="3">
        <f t="shared" si="167"/>
        <v>0</v>
      </c>
      <c r="B1409" s="5"/>
      <c r="C1409" s="6" t="s">
        <v>3</v>
      </c>
      <c r="D1409" s="7"/>
      <c r="E1409" s="5"/>
      <c r="F1409" s="5"/>
      <c r="G1409" s="8"/>
    </row>
    <row r="1410" spans="1:7" ht="23.1" customHeight="1" x14ac:dyDescent="0.25">
      <c r="A1410" s="3">
        <f t="shared" si="167"/>
        <v>0</v>
      </c>
      <c r="B1410" s="5"/>
      <c r="C1410" s="48" t="s">
        <v>4</v>
      </c>
      <c r="D1410" s="51" t="s">
        <v>26</v>
      </c>
      <c r="E1410" s="52"/>
      <c r="F1410" s="52"/>
      <c r="G1410" s="53"/>
    </row>
    <row r="1411" spans="1:7" ht="23.1" customHeight="1" x14ac:dyDescent="0.25">
      <c r="A1411" s="3">
        <f t="shared" si="167"/>
        <v>0</v>
      </c>
      <c r="B1411" s="5"/>
      <c r="C1411" s="49"/>
      <c r="D1411" s="51" t="s">
        <v>168</v>
      </c>
      <c r="E1411" s="52"/>
      <c r="F1411" s="52"/>
      <c r="G1411" s="53"/>
    </row>
    <row r="1412" spans="1:7" ht="23.1" customHeight="1" x14ac:dyDescent="0.25">
      <c r="A1412" s="3">
        <f t="shared" si="167"/>
        <v>0</v>
      </c>
      <c r="B1412" s="5"/>
      <c r="C1412" s="50"/>
      <c r="D1412" s="51" t="s">
        <v>177</v>
      </c>
      <c r="E1412" s="52"/>
      <c r="F1412" s="52"/>
      <c r="G1412" s="53"/>
    </row>
    <row r="1413" spans="1:7" ht="23.1" customHeight="1" x14ac:dyDescent="0.25">
      <c r="A1413" s="3">
        <f t="shared" si="167"/>
        <v>0</v>
      </c>
      <c r="B1413" s="5"/>
      <c r="C1413" s="40" t="s">
        <v>5</v>
      </c>
      <c r="D1413" s="9">
        <v>6</v>
      </c>
      <c r="E1413" s="10"/>
      <c r="F1413" s="5"/>
      <c r="G1413" s="8"/>
    </row>
    <row r="1414" spans="1:7" ht="23.1" customHeight="1" x14ac:dyDescent="0.25">
      <c r="A1414" s="3">
        <f t="shared" si="167"/>
        <v>0</v>
      </c>
      <c r="B1414" s="5"/>
      <c r="C1414" s="40" t="s">
        <v>6</v>
      </c>
      <c r="D1414" s="11">
        <v>519</v>
      </c>
      <c r="E1414" s="54" t="s">
        <v>7</v>
      </c>
      <c r="F1414" s="55"/>
      <c r="G1414" s="58">
        <f>D1415/D1414</f>
        <v>42.028901734104046</v>
      </c>
    </row>
    <row r="1415" spans="1:7" ht="23.1" customHeight="1" x14ac:dyDescent="0.25">
      <c r="A1415" s="3">
        <f t="shared" si="167"/>
        <v>0</v>
      </c>
      <c r="B1415" s="5"/>
      <c r="C1415" s="40" t="s">
        <v>8</v>
      </c>
      <c r="D1415" s="9">
        <v>21813</v>
      </c>
      <c r="E1415" s="56"/>
      <c r="F1415" s="57"/>
      <c r="G1415" s="59"/>
    </row>
    <row r="1416" spans="1:7" ht="23.1" customHeight="1" x14ac:dyDescent="0.25">
      <c r="A1416" s="3">
        <f t="shared" si="167"/>
        <v>0</v>
      </c>
      <c r="B1416" s="5"/>
      <c r="C1416" s="4"/>
      <c r="D1416" s="12"/>
      <c r="E1416" s="10"/>
      <c r="F1416" s="5"/>
      <c r="G1416" s="8"/>
    </row>
    <row r="1417" spans="1:7" ht="23.1" customHeight="1" x14ac:dyDescent="0.25">
      <c r="A1417" s="3">
        <f t="shared" si="167"/>
        <v>0</v>
      </c>
      <c r="B1417" s="5"/>
      <c r="C1417" s="13" t="s">
        <v>9</v>
      </c>
      <c r="D1417" s="14" t="s">
        <v>50</v>
      </c>
      <c r="E1417" s="5"/>
      <c r="F1417" s="5"/>
      <c r="G1417" s="8"/>
    </row>
    <row r="1418" spans="1:7" ht="23.1" customHeight="1" x14ac:dyDescent="0.25">
      <c r="A1418" s="3">
        <f t="shared" si="167"/>
        <v>0</v>
      </c>
      <c r="B1418" s="5"/>
      <c r="C1418" s="13" t="s">
        <v>10</v>
      </c>
      <c r="D1418" s="14">
        <v>65</v>
      </c>
      <c r="E1418" s="5"/>
      <c r="F1418" s="5"/>
      <c r="G1418" s="8"/>
    </row>
    <row r="1419" spans="1:7" ht="23.1" customHeight="1" x14ac:dyDescent="0.25">
      <c r="A1419" s="3">
        <f t="shared" si="167"/>
        <v>0</v>
      </c>
      <c r="B1419" s="5"/>
      <c r="C1419" s="13" t="s">
        <v>11</v>
      </c>
      <c r="D1419" s="15" t="s">
        <v>12</v>
      </c>
      <c r="E1419" s="5"/>
      <c r="F1419" s="5"/>
      <c r="G1419" s="8"/>
    </row>
    <row r="1420" spans="1:7" ht="23.1" customHeight="1" x14ac:dyDescent="0.25">
      <c r="A1420" s="3">
        <f t="shared" si="167"/>
        <v>0</v>
      </c>
      <c r="B1420" s="5"/>
      <c r="C1420" s="5"/>
      <c r="D1420" s="5"/>
      <c r="E1420" s="5"/>
      <c r="F1420" s="5"/>
      <c r="G1420" s="8"/>
    </row>
    <row r="1421" spans="1:7" ht="50.1" customHeight="1" x14ac:dyDescent="0.25">
      <c r="A1421" s="3">
        <f t="shared" si="167"/>
        <v>0</v>
      </c>
      <c r="B1421" s="60" t="s">
        <v>1</v>
      </c>
      <c r="C1421" s="61"/>
      <c r="D1421" s="39" t="s">
        <v>13</v>
      </c>
      <c r="E1421" s="62" t="s">
        <v>14</v>
      </c>
      <c r="F1421" s="63"/>
      <c r="G1421" s="39" t="s">
        <v>15</v>
      </c>
    </row>
    <row r="1422" spans="1:7" ht="50.1" customHeight="1" x14ac:dyDescent="0.25">
      <c r="A1422" s="3">
        <f t="shared" si="167"/>
        <v>0</v>
      </c>
      <c r="B1422" s="64" t="s">
        <v>28</v>
      </c>
      <c r="C1422" s="65"/>
      <c r="D1422" s="16">
        <v>260.39999999999998</v>
      </c>
      <c r="E1422" s="38">
        <v>6</v>
      </c>
      <c r="F1422" s="37" t="s">
        <v>0</v>
      </c>
      <c r="G1422" s="36">
        <f t="shared" ref="G1422:G1426" si="168">D1422*E1422</f>
        <v>1562.3999999999999</v>
      </c>
    </row>
    <row r="1423" spans="1:7" ht="50.1" customHeight="1" x14ac:dyDescent="0.25">
      <c r="A1423" s="3">
        <f t="shared" si="167"/>
        <v>0</v>
      </c>
      <c r="B1423" s="43" t="s">
        <v>29</v>
      </c>
      <c r="C1423" s="44"/>
      <c r="D1423" s="16">
        <v>1070</v>
      </c>
      <c r="E1423" s="38">
        <v>1.4</v>
      </c>
      <c r="F1423" s="37" t="s">
        <v>2</v>
      </c>
      <c r="G1423" s="36">
        <f t="shared" si="168"/>
        <v>1498</v>
      </c>
    </row>
    <row r="1424" spans="1:7" ht="50.1" customHeight="1" x14ac:dyDescent="0.25">
      <c r="A1424" s="3">
        <f t="shared" si="167"/>
        <v>0</v>
      </c>
      <c r="B1424" s="43" t="s">
        <v>16</v>
      </c>
      <c r="C1424" s="44"/>
      <c r="D1424" s="16">
        <v>2145</v>
      </c>
      <c r="E1424" s="38">
        <v>1.4</v>
      </c>
      <c r="F1424" s="37" t="s">
        <v>2</v>
      </c>
      <c r="G1424" s="36">
        <f t="shared" si="168"/>
        <v>3003</v>
      </c>
    </row>
    <row r="1425" spans="1:7" ht="50.1" customHeight="1" x14ac:dyDescent="0.25">
      <c r="A1425" s="3">
        <f t="shared" si="167"/>
        <v>0</v>
      </c>
      <c r="B1425" s="43" t="s">
        <v>30</v>
      </c>
      <c r="C1425" s="44"/>
      <c r="D1425" s="16">
        <v>4320</v>
      </c>
      <c r="E1425" s="38"/>
      <c r="F1425" s="37" t="s">
        <v>0</v>
      </c>
      <c r="G1425" s="36">
        <f t="shared" si="168"/>
        <v>0</v>
      </c>
    </row>
    <row r="1426" spans="1:7" ht="50.1" customHeight="1" x14ac:dyDescent="0.25">
      <c r="A1426" s="3">
        <f t="shared" si="167"/>
        <v>0</v>
      </c>
      <c r="B1426" s="43" t="s">
        <v>79</v>
      </c>
      <c r="C1426" s="44"/>
      <c r="D1426" s="17">
        <v>13140</v>
      </c>
      <c r="E1426" s="38">
        <v>6</v>
      </c>
      <c r="F1426" s="37" t="s">
        <v>0</v>
      </c>
      <c r="G1426" s="36">
        <f t="shared" si="168"/>
        <v>78840</v>
      </c>
    </row>
    <row r="1427" spans="1:7" ht="50.1" customHeight="1" x14ac:dyDescent="0.25">
      <c r="B1427" s="43" t="s">
        <v>80</v>
      </c>
      <c r="C1427" s="44"/>
      <c r="D1427" s="17">
        <v>9940</v>
      </c>
      <c r="E1427" s="38">
        <v>6</v>
      </c>
      <c r="F1427" s="37"/>
      <c r="G1427" s="36"/>
    </row>
    <row r="1428" spans="1:7" ht="99.95" customHeight="1" x14ac:dyDescent="0.25">
      <c r="A1428" s="3">
        <f t="shared" ref="A1428:A1433" si="169">IF((LEFT(B1428,10)="Проведение"),1,0)</f>
        <v>0</v>
      </c>
      <c r="B1428" s="43" t="s">
        <v>31</v>
      </c>
      <c r="C1428" s="44"/>
      <c r="D1428" s="16">
        <v>650</v>
      </c>
      <c r="E1428" s="38">
        <v>0</v>
      </c>
      <c r="F1428" s="37" t="s">
        <v>0</v>
      </c>
      <c r="G1428" s="36">
        <f t="shared" ref="G1428:G1430" si="170">D1428*E1428</f>
        <v>0</v>
      </c>
    </row>
    <row r="1429" spans="1:7" ht="99.95" customHeight="1" x14ac:dyDescent="0.25">
      <c r="A1429" s="3">
        <f t="shared" si="169"/>
        <v>0</v>
      </c>
      <c r="B1429" s="43" t="s">
        <v>81</v>
      </c>
      <c r="C1429" s="44"/>
      <c r="D1429" s="16">
        <v>9330</v>
      </c>
      <c r="E1429" s="38">
        <v>6</v>
      </c>
      <c r="F1429" s="37" t="s">
        <v>0</v>
      </c>
      <c r="G1429" s="36">
        <f t="shared" si="170"/>
        <v>55980</v>
      </c>
    </row>
    <row r="1430" spans="1:7" ht="99.95" customHeight="1" x14ac:dyDescent="0.25">
      <c r="A1430" s="3">
        <f t="shared" si="169"/>
        <v>0</v>
      </c>
      <c r="B1430" s="43" t="s">
        <v>32</v>
      </c>
      <c r="C1430" s="44"/>
      <c r="D1430" s="16">
        <v>3330</v>
      </c>
      <c r="E1430" s="38">
        <v>6</v>
      </c>
      <c r="F1430" s="37" t="s">
        <v>0</v>
      </c>
      <c r="G1430" s="36">
        <f t="shared" si="170"/>
        <v>19980</v>
      </c>
    </row>
    <row r="1431" spans="1:7" ht="99.95" customHeight="1" x14ac:dyDescent="0.25">
      <c r="A1431" s="3">
        <f t="shared" si="169"/>
        <v>0</v>
      </c>
      <c r="B1431" s="43" t="s">
        <v>33</v>
      </c>
      <c r="C1431" s="44"/>
      <c r="D1431" s="16">
        <v>830</v>
      </c>
      <c r="E1431" s="38">
        <v>6</v>
      </c>
      <c r="F1431" s="37" t="s">
        <v>0</v>
      </c>
      <c r="G1431" s="36">
        <f>D1431*E1431</f>
        <v>4980</v>
      </c>
    </row>
    <row r="1432" spans="1:7" ht="99.95" customHeight="1" x14ac:dyDescent="0.25">
      <c r="A1432" s="3">
        <f t="shared" si="169"/>
        <v>0</v>
      </c>
      <c r="B1432" s="43" t="s">
        <v>34</v>
      </c>
      <c r="C1432" s="44"/>
      <c r="D1432" s="16">
        <v>2755</v>
      </c>
      <c r="E1432" s="38">
        <v>6</v>
      </c>
      <c r="F1432" s="37" t="s">
        <v>0</v>
      </c>
      <c r="G1432" s="36">
        <f>D1432*E1432</f>
        <v>16530</v>
      </c>
    </row>
    <row r="1433" spans="1:7" ht="99.95" customHeight="1" x14ac:dyDescent="0.25">
      <c r="A1433" s="3">
        <f t="shared" si="169"/>
        <v>0</v>
      </c>
      <c r="B1433" s="43" t="s">
        <v>35</v>
      </c>
      <c r="C1433" s="44"/>
      <c r="D1433" s="16">
        <v>4420</v>
      </c>
      <c r="E1433" s="38">
        <v>60</v>
      </c>
      <c r="F1433" s="37" t="s">
        <v>0</v>
      </c>
      <c r="G1433" s="36">
        <f>D1433*E1433</f>
        <v>265200</v>
      </c>
    </row>
    <row r="1434" spans="1:7" ht="23.1" customHeight="1" x14ac:dyDescent="0.25">
      <c r="B1434" s="18"/>
      <c r="C1434" s="18"/>
      <c r="D1434" s="19"/>
      <c r="E1434" s="20"/>
      <c r="F1434" s="21"/>
      <c r="G1434" s="22"/>
    </row>
    <row r="1435" spans="1:7" ht="23.1" customHeight="1" x14ac:dyDescent="0.25">
      <c r="A1435" s="3">
        <f t="shared" ref="A1435:A1443" si="171">IF((LEFT(B1435,10)="Проведение"),1,0)</f>
        <v>0</v>
      </c>
      <c r="B1435" s="23"/>
      <c r="C1435" s="24" t="s">
        <v>17</v>
      </c>
      <c r="D1435" s="25"/>
      <c r="E1435" s="23"/>
      <c r="F1435" s="23"/>
      <c r="G1435" s="26"/>
    </row>
    <row r="1436" spans="1:7" ht="23.1" customHeight="1" x14ac:dyDescent="0.25">
      <c r="A1436" s="3">
        <f t="shared" si="171"/>
        <v>0</v>
      </c>
      <c r="B1436" s="23"/>
      <c r="C1436" s="45" t="s">
        <v>18</v>
      </c>
      <c r="D1436" s="41" t="s">
        <v>19</v>
      </c>
      <c r="E1436" s="27">
        <f>IF(G1422&gt;0, ROUND((G1422+D1415)/D1415,2), 0)</f>
        <v>1.07</v>
      </c>
      <c r="F1436" s="27"/>
      <c r="G1436" s="23"/>
    </row>
    <row r="1437" spans="1:7" ht="23.1" customHeight="1" x14ac:dyDescent="0.25">
      <c r="A1437" s="3">
        <f t="shared" si="171"/>
        <v>0</v>
      </c>
      <c r="B1437" s="23"/>
      <c r="C1437" s="45"/>
      <c r="D1437" s="41" t="s">
        <v>20</v>
      </c>
      <c r="E1437" s="27">
        <f>IF(SUM(G1423:G1424)&gt;0,ROUND((G1423+G1424+D1415)/D1415,2),0)</f>
        <v>1.21</v>
      </c>
      <c r="F1437" s="27"/>
      <c r="G1437" s="26"/>
    </row>
    <row r="1438" spans="1:7" ht="23.1" customHeight="1" x14ac:dyDescent="0.25">
      <c r="A1438" s="3">
        <f t="shared" si="171"/>
        <v>0</v>
      </c>
      <c r="B1438" s="23"/>
      <c r="C1438" s="45"/>
      <c r="D1438" s="41" t="s">
        <v>21</v>
      </c>
      <c r="E1438" s="27">
        <f>IF(G1425&gt;0,ROUND((G1425+D1415)/D1415,2),0)</f>
        <v>0</v>
      </c>
      <c r="F1438" s="28"/>
      <c r="G1438" s="26"/>
    </row>
    <row r="1439" spans="1:7" ht="23.1" customHeight="1" x14ac:dyDescent="0.25">
      <c r="A1439" s="3">
        <f t="shared" si="171"/>
        <v>0</v>
      </c>
      <c r="B1439" s="23"/>
      <c r="C1439" s="45"/>
      <c r="D1439" s="41" t="s">
        <v>22</v>
      </c>
      <c r="E1439" s="27">
        <f>IF(SUM(G1426:G1433)&gt;0,ROUND((SUM(G1426:G1433)+D1415)/D1415,2),0)</f>
        <v>21.24</v>
      </c>
      <c r="F1439" s="23"/>
      <c r="G1439" s="26"/>
    </row>
    <row r="1440" spans="1:7" ht="23.1" customHeight="1" x14ac:dyDescent="0.25">
      <c r="A1440" s="3">
        <f t="shared" si="171"/>
        <v>0</v>
      </c>
      <c r="B1440" s="23"/>
      <c r="C1440" s="23"/>
      <c r="D1440" s="29" t="s">
        <v>23</v>
      </c>
      <c r="E1440" s="30">
        <f>SUM(E1436:E1439)-IF(VALUE(COUNTIF(E1436:E1439,"&gt;0"))=4,3,0)-IF(VALUE(COUNTIF(E1436:E1439,"&gt;0"))=3,2,0)-IF(VALUE(COUNTIF(E1436:E1439,"&gt;0"))=2,1,0)</f>
        <v>21.52</v>
      </c>
      <c r="F1440" s="31"/>
      <c r="G1440" s="26"/>
    </row>
    <row r="1441" spans="1:7" ht="23.1" customHeight="1" x14ac:dyDescent="0.25">
      <c r="A1441" s="3">
        <f t="shared" si="171"/>
        <v>0</v>
      </c>
      <c r="B1441" s="23"/>
      <c r="C1441" s="23"/>
      <c r="D1441" s="23"/>
      <c r="E1441" s="32"/>
      <c r="F1441" s="23"/>
      <c r="G1441" s="26"/>
    </row>
    <row r="1442" spans="1:7" ht="23.1" customHeight="1" x14ac:dyDescent="0.35">
      <c r="A1442" s="3">
        <f t="shared" si="171"/>
        <v>0</v>
      </c>
      <c r="B1442" s="33"/>
      <c r="C1442" s="34" t="s">
        <v>24</v>
      </c>
      <c r="D1442" s="46">
        <f>E1440*D1415</f>
        <v>469415.76</v>
      </c>
      <c r="E1442" s="46"/>
      <c r="F1442" s="23"/>
      <c r="G1442" s="26"/>
    </row>
    <row r="1443" spans="1:7" ht="23.1" customHeight="1" x14ac:dyDescent="0.3">
      <c r="A1443" s="3">
        <f t="shared" si="171"/>
        <v>0</v>
      </c>
      <c r="B1443" s="23"/>
      <c r="C1443" s="35" t="s">
        <v>25</v>
      </c>
      <c r="D1443" s="47">
        <f>D1442/D1414</f>
        <v>904.46196531791907</v>
      </c>
      <c r="E1443" s="47"/>
      <c r="F1443" s="23"/>
      <c r="G1443" s="23"/>
    </row>
    <row r="1444" spans="1:7" ht="54.95" customHeight="1" x14ac:dyDescent="0.8">
      <c r="A1444" s="3">
        <f t="shared" ref="A1444:A1463" si="172">IF((LEFT(B1444,10)="Проведение"),1,0)</f>
        <v>0</v>
      </c>
      <c r="B1444" s="66" t="s">
        <v>121</v>
      </c>
      <c r="C1444" s="66"/>
      <c r="D1444" s="66"/>
      <c r="E1444" s="66"/>
      <c r="F1444" s="66"/>
      <c r="G1444" s="66"/>
    </row>
    <row r="1445" spans="1:7" ht="45.95" customHeight="1" x14ac:dyDescent="0.25">
      <c r="A1445" s="3">
        <f t="shared" si="172"/>
        <v>0</v>
      </c>
      <c r="B1445" s="67" t="s">
        <v>27</v>
      </c>
      <c r="C1445" s="67"/>
      <c r="D1445" s="67"/>
      <c r="E1445" s="67"/>
      <c r="F1445" s="67"/>
      <c r="G1445" s="67"/>
    </row>
    <row r="1446" spans="1:7" ht="30" customHeight="1" x14ac:dyDescent="0.25">
      <c r="A1446" s="3">
        <f t="shared" si="172"/>
        <v>0</v>
      </c>
      <c r="B1446" s="5"/>
      <c r="C1446" s="6" t="s">
        <v>3</v>
      </c>
      <c r="D1446" s="7"/>
      <c r="E1446" s="5"/>
      <c r="F1446" s="5"/>
      <c r="G1446" s="8"/>
    </row>
    <row r="1447" spans="1:7" ht="23.1" customHeight="1" x14ac:dyDescent="0.25">
      <c r="A1447" s="3">
        <f t="shared" si="172"/>
        <v>0</v>
      </c>
      <c r="B1447" s="5"/>
      <c r="C1447" s="48" t="s">
        <v>4</v>
      </c>
      <c r="D1447" s="51" t="s">
        <v>26</v>
      </c>
      <c r="E1447" s="52"/>
      <c r="F1447" s="52"/>
      <c r="G1447" s="53"/>
    </row>
    <row r="1448" spans="1:7" ht="23.1" customHeight="1" x14ac:dyDescent="0.25">
      <c r="A1448" s="3">
        <f t="shared" si="172"/>
        <v>0</v>
      </c>
      <c r="B1448" s="5"/>
      <c r="C1448" s="49"/>
      <c r="D1448" s="51" t="s">
        <v>168</v>
      </c>
      <c r="E1448" s="52"/>
      <c r="F1448" s="52"/>
      <c r="G1448" s="53"/>
    </row>
    <row r="1449" spans="1:7" ht="23.1" customHeight="1" x14ac:dyDescent="0.25">
      <c r="A1449" s="3">
        <f t="shared" si="172"/>
        <v>0</v>
      </c>
      <c r="B1449" s="5"/>
      <c r="C1449" s="50"/>
      <c r="D1449" s="51" t="s">
        <v>178</v>
      </c>
      <c r="E1449" s="52"/>
      <c r="F1449" s="52"/>
      <c r="G1449" s="53"/>
    </row>
    <row r="1450" spans="1:7" ht="23.1" customHeight="1" x14ac:dyDescent="0.25">
      <c r="A1450" s="3">
        <f t="shared" si="172"/>
        <v>0</v>
      </c>
      <c r="B1450" s="5"/>
      <c r="C1450" s="40" t="s">
        <v>5</v>
      </c>
      <c r="D1450" s="9">
        <v>4</v>
      </c>
      <c r="E1450" s="10"/>
      <c r="F1450" s="5"/>
      <c r="G1450" s="8"/>
    </row>
    <row r="1451" spans="1:7" ht="23.1" customHeight="1" x14ac:dyDescent="0.25">
      <c r="A1451" s="3">
        <f t="shared" si="172"/>
        <v>0</v>
      </c>
      <c r="B1451" s="5"/>
      <c r="C1451" s="40" t="s">
        <v>6</v>
      </c>
      <c r="D1451" s="11">
        <v>646</v>
      </c>
      <c r="E1451" s="54" t="s">
        <v>7</v>
      </c>
      <c r="F1451" s="55"/>
      <c r="G1451" s="58">
        <f>D1452/D1451</f>
        <v>23.623839009287927</v>
      </c>
    </row>
    <row r="1452" spans="1:7" ht="23.1" customHeight="1" x14ac:dyDescent="0.25">
      <c r="A1452" s="3">
        <f t="shared" si="172"/>
        <v>0</v>
      </c>
      <c r="B1452" s="5"/>
      <c r="C1452" s="40" t="s">
        <v>8</v>
      </c>
      <c r="D1452" s="9">
        <v>15261</v>
      </c>
      <c r="E1452" s="56"/>
      <c r="F1452" s="57"/>
      <c r="G1452" s="59"/>
    </row>
    <row r="1453" spans="1:7" ht="23.1" customHeight="1" x14ac:dyDescent="0.25">
      <c r="A1453" s="3">
        <f t="shared" si="172"/>
        <v>0</v>
      </c>
      <c r="B1453" s="5"/>
      <c r="C1453" s="4"/>
      <c r="D1453" s="12"/>
      <c r="E1453" s="10"/>
      <c r="F1453" s="5"/>
      <c r="G1453" s="8"/>
    </row>
    <row r="1454" spans="1:7" ht="23.1" customHeight="1" x14ac:dyDescent="0.25">
      <c r="A1454" s="3">
        <f t="shared" si="172"/>
        <v>0</v>
      </c>
      <c r="B1454" s="5"/>
      <c r="C1454" s="13" t="s">
        <v>9</v>
      </c>
      <c r="D1454" s="14" t="s">
        <v>39</v>
      </c>
      <c r="E1454" s="5"/>
      <c r="F1454" s="5"/>
      <c r="G1454" s="8"/>
    </row>
    <row r="1455" spans="1:7" ht="23.1" customHeight="1" x14ac:dyDescent="0.25">
      <c r="A1455" s="3">
        <f t="shared" si="172"/>
        <v>0</v>
      </c>
      <c r="B1455" s="5"/>
      <c r="C1455" s="13" t="s">
        <v>10</v>
      </c>
      <c r="D1455" s="14">
        <v>65</v>
      </c>
      <c r="E1455" s="5"/>
      <c r="F1455" s="5"/>
      <c r="G1455" s="8"/>
    </row>
    <row r="1456" spans="1:7" ht="23.1" customHeight="1" x14ac:dyDescent="0.25">
      <c r="A1456" s="3">
        <f t="shared" si="172"/>
        <v>0</v>
      </c>
      <c r="B1456" s="5"/>
      <c r="C1456" s="13" t="s">
        <v>11</v>
      </c>
      <c r="D1456" s="15" t="s">
        <v>12</v>
      </c>
      <c r="E1456" s="5"/>
      <c r="F1456" s="5"/>
      <c r="G1456" s="8"/>
    </row>
    <row r="1457" spans="1:7" ht="23.1" customHeight="1" x14ac:dyDescent="0.25">
      <c r="A1457" s="3">
        <f t="shared" si="172"/>
        <v>0</v>
      </c>
      <c r="B1457" s="5"/>
      <c r="C1457" s="5"/>
      <c r="D1457" s="5"/>
      <c r="E1457" s="5"/>
      <c r="F1457" s="5"/>
      <c r="G1457" s="8"/>
    </row>
    <row r="1458" spans="1:7" ht="50.1" customHeight="1" x14ac:dyDescent="0.25">
      <c r="A1458" s="3">
        <f t="shared" si="172"/>
        <v>0</v>
      </c>
      <c r="B1458" s="60" t="s">
        <v>1</v>
      </c>
      <c r="C1458" s="61"/>
      <c r="D1458" s="39" t="s">
        <v>13</v>
      </c>
      <c r="E1458" s="62" t="s">
        <v>14</v>
      </c>
      <c r="F1458" s="63"/>
      <c r="G1458" s="39" t="s">
        <v>15</v>
      </c>
    </row>
    <row r="1459" spans="1:7" ht="50.1" customHeight="1" x14ac:dyDescent="0.25">
      <c r="A1459" s="3">
        <f t="shared" si="172"/>
        <v>0</v>
      </c>
      <c r="B1459" s="64" t="s">
        <v>28</v>
      </c>
      <c r="C1459" s="65"/>
      <c r="D1459" s="16">
        <v>260.39999999999998</v>
      </c>
      <c r="E1459" s="38">
        <v>4</v>
      </c>
      <c r="F1459" s="37" t="s">
        <v>0</v>
      </c>
      <c r="G1459" s="36">
        <f t="shared" ref="G1459:G1463" si="173">D1459*E1459</f>
        <v>1041.5999999999999</v>
      </c>
    </row>
    <row r="1460" spans="1:7" ht="50.1" customHeight="1" x14ac:dyDescent="0.25">
      <c r="A1460" s="3">
        <f t="shared" si="172"/>
        <v>0</v>
      </c>
      <c r="B1460" s="43" t="s">
        <v>29</v>
      </c>
      <c r="C1460" s="44"/>
      <c r="D1460" s="16">
        <v>1070</v>
      </c>
      <c r="E1460" s="38">
        <v>1</v>
      </c>
      <c r="F1460" s="37" t="s">
        <v>2</v>
      </c>
      <c r="G1460" s="36">
        <f t="shared" si="173"/>
        <v>1070</v>
      </c>
    </row>
    <row r="1461" spans="1:7" ht="50.1" customHeight="1" x14ac:dyDescent="0.25">
      <c r="A1461" s="3">
        <f t="shared" si="172"/>
        <v>0</v>
      </c>
      <c r="B1461" s="43" t="s">
        <v>16</v>
      </c>
      <c r="C1461" s="44"/>
      <c r="D1461" s="16">
        <v>2145</v>
      </c>
      <c r="E1461" s="38">
        <v>1</v>
      </c>
      <c r="F1461" s="37" t="s">
        <v>2</v>
      </c>
      <c r="G1461" s="36">
        <f t="shared" si="173"/>
        <v>2145</v>
      </c>
    </row>
    <row r="1462" spans="1:7" ht="50.1" customHeight="1" x14ac:dyDescent="0.25">
      <c r="A1462" s="3">
        <f t="shared" si="172"/>
        <v>0</v>
      </c>
      <c r="B1462" s="43" t="s">
        <v>30</v>
      </c>
      <c r="C1462" s="44"/>
      <c r="D1462" s="16">
        <v>4320</v>
      </c>
      <c r="E1462" s="38"/>
      <c r="F1462" s="37" t="s">
        <v>0</v>
      </c>
      <c r="G1462" s="36">
        <f t="shared" si="173"/>
        <v>0</v>
      </c>
    </row>
    <row r="1463" spans="1:7" ht="50.1" customHeight="1" x14ac:dyDescent="0.25">
      <c r="A1463" s="3">
        <f t="shared" si="172"/>
        <v>0</v>
      </c>
      <c r="B1463" s="43" t="s">
        <v>79</v>
      </c>
      <c r="C1463" s="44"/>
      <c r="D1463" s="17">
        <v>13140</v>
      </c>
      <c r="E1463" s="38">
        <v>4</v>
      </c>
      <c r="F1463" s="37" t="s">
        <v>0</v>
      </c>
      <c r="G1463" s="36">
        <f t="shared" si="173"/>
        <v>52560</v>
      </c>
    </row>
    <row r="1464" spans="1:7" ht="50.1" customHeight="1" x14ac:dyDescent="0.25">
      <c r="B1464" s="43" t="s">
        <v>80</v>
      </c>
      <c r="C1464" s="44"/>
      <c r="D1464" s="17">
        <v>9940</v>
      </c>
      <c r="E1464" s="38">
        <v>0</v>
      </c>
      <c r="F1464" s="37"/>
      <c r="G1464" s="36"/>
    </row>
    <row r="1465" spans="1:7" ht="99.95" customHeight="1" x14ac:dyDescent="0.25">
      <c r="A1465" s="3">
        <f t="shared" ref="A1465:A1470" si="174">IF((LEFT(B1465,10)="Проведение"),1,0)</f>
        <v>0</v>
      </c>
      <c r="B1465" s="43" t="s">
        <v>31</v>
      </c>
      <c r="C1465" s="44"/>
      <c r="D1465" s="16">
        <v>650</v>
      </c>
      <c r="E1465" s="38">
        <v>4</v>
      </c>
      <c r="F1465" s="37" t="s">
        <v>0</v>
      </c>
      <c r="G1465" s="36">
        <f t="shared" ref="G1465:G1467" si="175">D1465*E1465</f>
        <v>2600</v>
      </c>
    </row>
    <row r="1466" spans="1:7" ht="99.95" customHeight="1" x14ac:dyDescent="0.25">
      <c r="A1466" s="3">
        <f t="shared" si="174"/>
        <v>0</v>
      </c>
      <c r="B1466" s="43" t="s">
        <v>81</v>
      </c>
      <c r="C1466" s="44"/>
      <c r="D1466" s="16">
        <v>9330</v>
      </c>
      <c r="E1466" s="38">
        <v>0</v>
      </c>
      <c r="F1466" s="37" t="s">
        <v>0</v>
      </c>
      <c r="G1466" s="36">
        <f t="shared" si="175"/>
        <v>0</v>
      </c>
    </row>
    <row r="1467" spans="1:7" ht="99.95" customHeight="1" x14ac:dyDescent="0.25">
      <c r="A1467" s="3">
        <f t="shared" si="174"/>
        <v>0</v>
      </c>
      <c r="B1467" s="43" t="s">
        <v>32</v>
      </c>
      <c r="C1467" s="44"/>
      <c r="D1467" s="16">
        <v>3330</v>
      </c>
      <c r="E1467" s="38">
        <v>0</v>
      </c>
      <c r="F1467" s="37" t="s">
        <v>0</v>
      </c>
      <c r="G1467" s="36">
        <f t="shared" si="175"/>
        <v>0</v>
      </c>
    </row>
    <row r="1468" spans="1:7" ht="99.95" customHeight="1" x14ac:dyDescent="0.25">
      <c r="A1468" s="3">
        <f t="shared" si="174"/>
        <v>0</v>
      </c>
      <c r="B1468" s="43" t="s">
        <v>33</v>
      </c>
      <c r="C1468" s="44"/>
      <c r="D1468" s="16">
        <v>830</v>
      </c>
      <c r="E1468" s="38">
        <v>0</v>
      </c>
      <c r="F1468" s="37" t="s">
        <v>0</v>
      </c>
      <c r="G1468" s="36">
        <f>D1468*E1468</f>
        <v>0</v>
      </c>
    </row>
    <row r="1469" spans="1:7" ht="99.95" customHeight="1" x14ac:dyDescent="0.25">
      <c r="A1469" s="3">
        <f t="shared" si="174"/>
        <v>0</v>
      </c>
      <c r="B1469" s="43" t="s">
        <v>34</v>
      </c>
      <c r="C1469" s="44"/>
      <c r="D1469" s="16">
        <v>2755</v>
      </c>
      <c r="E1469" s="38">
        <v>0</v>
      </c>
      <c r="F1469" s="37" t="s">
        <v>0</v>
      </c>
      <c r="G1469" s="36">
        <f>D1469*E1469</f>
        <v>0</v>
      </c>
    </row>
    <row r="1470" spans="1:7" ht="99.95" customHeight="1" x14ac:dyDescent="0.25">
      <c r="A1470" s="3">
        <f t="shared" si="174"/>
        <v>0</v>
      </c>
      <c r="B1470" s="43" t="s">
        <v>35</v>
      </c>
      <c r="C1470" s="44"/>
      <c r="D1470" s="16">
        <v>4420</v>
      </c>
      <c r="E1470" s="38">
        <v>0</v>
      </c>
      <c r="F1470" s="37" t="s">
        <v>0</v>
      </c>
      <c r="G1470" s="36">
        <f>D1470*E1470</f>
        <v>0</v>
      </c>
    </row>
    <row r="1471" spans="1:7" ht="23.1" customHeight="1" x14ac:dyDescent="0.25">
      <c r="B1471" s="18"/>
      <c r="C1471" s="18"/>
      <c r="D1471" s="19"/>
      <c r="E1471" s="20"/>
      <c r="F1471" s="21"/>
      <c r="G1471" s="22"/>
    </row>
    <row r="1472" spans="1:7" ht="23.1" customHeight="1" x14ac:dyDescent="0.25">
      <c r="A1472" s="3">
        <f t="shared" ref="A1472:A1480" si="176">IF((LEFT(B1472,10)="Проведение"),1,0)</f>
        <v>0</v>
      </c>
      <c r="B1472" s="23"/>
      <c r="C1472" s="24" t="s">
        <v>17</v>
      </c>
      <c r="D1472" s="25"/>
      <c r="E1472" s="23"/>
      <c r="F1472" s="23"/>
      <c r="G1472" s="26"/>
    </row>
    <row r="1473" spans="1:7" ht="23.1" customHeight="1" x14ac:dyDescent="0.25">
      <c r="A1473" s="3">
        <f t="shared" si="176"/>
        <v>0</v>
      </c>
      <c r="B1473" s="23"/>
      <c r="C1473" s="45" t="s">
        <v>18</v>
      </c>
      <c r="D1473" s="41" t="s">
        <v>19</v>
      </c>
      <c r="E1473" s="27">
        <f>IF(G1459&gt;0, ROUND((G1459+D1452)/D1452,2), 0)</f>
        <v>1.07</v>
      </c>
      <c r="F1473" s="27"/>
      <c r="G1473" s="23"/>
    </row>
    <row r="1474" spans="1:7" ht="23.1" customHeight="1" x14ac:dyDescent="0.25">
      <c r="A1474" s="3">
        <f t="shared" si="176"/>
        <v>0</v>
      </c>
      <c r="B1474" s="23"/>
      <c r="C1474" s="45"/>
      <c r="D1474" s="41" t="s">
        <v>20</v>
      </c>
      <c r="E1474" s="27">
        <f>IF(SUM(G1460:G1461)&gt;0,ROUND((G1460+G1461+D1452)/D1452,2),0)</f>
        <v>1.21</v>
      </c>
      <c r="F1474" s="27"/>
      <c r="G1474" s="26"/>
    </row>
    <row r="1475" spans="1:7" ht="23.1" customHeight="1" x14ac:dyDescent="0.25">
      <c r="A1475" s="3">
        <f t="shared" si="176"/>
        <v>0</v>
      </c>
      <c r="B1475" s="23"/>
      <c r="C1475" s="45"/>
      <c r="D1475" s="41" t="s">
        <v>21</v>
      </c>
      <c r="E1475" s="27">
        <f>IF(G1462&gt;0,ROUND((G1462+D1452)/D1452,2),0)</f>
        <v>0</v>
      </c>
      <c r="F1475" s="28"/>
      <c r="G1475" s="26"/>
    </row>
    <row r="1476" spans="1:7" ht="23.1" customHeight="1" x14ac:dyDescent="0.25">
      <c r="A1476" s="3">
        <f t="shared" si="176"/>
        <v>0</v>
      </c>
      <c r="B1476" s="23"/>
      <c r="C1476" s="45"/>
      <c r="D1476" s="41" t="s">
        <v>22</v>
      </c>
      <c r="E1476" s="27">
        <f>IF(SUM(G1463:G1470)&gt;0,ROUND((SUM(G1463:G1470)+D1452)/D1452,2),0)</f>
        <v>4.6100000000000003</v>
      </c>
      <c r="F1476" s="23"/>
      <c r="G1476" s="26"/>
    </row>
    <row r="1477" spans="1:7" ht="23.1" customHeight="1" x14ac:dyDescent="0.25">
      <c r="A1477" s="3">
        <f t="shared" si="176"/>
        <v>0</v>
      </c>
      <c r="B1477" s="23"/>
      <c r="C1477" s="23"/>
      <c r="D1477" s="29" t="s">
        <v>23</v>
      </c>
      <c r="E1477" s="30">
        <f>SUM(E1473:E1476)-IF(VALUE(COUNTIF(E1473:E1476,"&gt;0"))=4,3,0)-IF(VALUE(COUNTIF(E1473:E1476,"&gt;0"))=3,2,0)-IF(VALUE(COUNTIF(E1473:E1476,"&gt;0"))=2,1,0)</f>
        <v>4.8900000000000006</v>
      </c>
      <c r="F1477" s="31"/>
      <c r="G1477" s="26"/>
    </row>
    <row r="1478" spans="1:7" ht="23.1" customHeight="1" x14ac:dyDescent="0.25">
      <c r="A1478" s="3">
        <f t="shared" si="176"/>
        <v>0</v>
      </c>
      <c r="B1478" s="23"/>
      <c r="C1478" s="23"/>
      <c r="D1478" s="23"/>
      <c r="E1478" s="32"/>
      <c r="F1478" s="23"/>
      <c r="G1478" s="26"/>
    </row>
    <row r="1479" spans="1:7" ht="23.1" customHeight="1" x14ac:dyDescent="0.35">
      <c r="A1479" s="3">
        <f t="shared" si="176"/>
        <v>0</v>
      </c>
      <c r="B1479" s="33"/>
      <c r="C1479" s="34" t="s">
        <v>24</v>
      </c>
      <c r="D1479" s="46">
        <f>E1477*D1452</f>
        <v>74626.290000000008</v>
      </c>
      <c r="E1479" s="46"/>
      <c r="F1479" s="23"/>
      <c r="G1479" s="26"/>
    </row>
    <row r="1480" spans="1:7" ht="23.1" customHeight="1" x14ac:dyDescent="0.3">
      <c r="A1480" s="3">
        <f t="shared" si="176"/>
        <v>0</v>
      </c>
      <c r="B1480" s="23"/>
      <c r="C1480" s="35" t="s">
        <v>25</v>
      </c>
      <c r="D1480" s="47">
        <f>D1479/D1451</f>
        <v>115.52057275541797</v>
      </c>
      <c r="E1480" s="47"/>
      <c r="F1480" s="23"/>
      <c r="G1480" s="23"/>
    </row>
    <row r="1481" spans="1:7" ht="54.95" customHeight="1" x14ac:dyDescent="0.8">
      <c r="A1481" s="3">
        <f t="shared" ref="A1481:A1500" si="177">IF((LEFT(B1481,10)="Проведение"),1,0)</f>
        <v>0</v>
      </c>
      <c r="B1481" s="66" t="s">
        <v>122</v>
      </c>
      <c r="C1481" s="66"/>
      <c r="D1481" s="66"/>
      <c r="E1481" s="66"/>
      <c r="F1481" s="66"/>
      <c r="G1481" s="66"/>
    </row>
    <row r="1482" spans="1:7" ht="45.95" customHeight="1" x14ac:dyDescent="0.25">
      <c r="A1482" s="3">
        <f t="shared" si="177"/>
        <v>0</v>
      </c>
      <c r="B1482" s="67" t="s">
        <v>27</v>
      </c>
      <c r="C1482" s="67"/>
      <c r="D1482" s="67"/>
      <c r="E1482" s="67"/>
      <c r="F1482" s="67"/>
      <c r="G1482" s="67"/>
    </row>
    <row r="1483" spans="1:7" ht="30" customHeight="1" x14ac:dyDescent="0.25">
      <c r="A1483" s="3">
        <f t="shared" si="177"/>
        <v>0</v>
      </c>
      <c r="B1483" s="5"/>
      <c r="C1483" s="6" t="s">
        <v>3</v>
      </c>
      <c r="D1483" s="7"/>
      <c r="E1483" s="5"/>
      <c r="F1483" s="5"/>
      <c r="G1483" s="8"/>
    </row>
    <row r="1484" spans="1:7" ht="23.1" customHeight="1" x14ac:dyDescent="0.25">
      <c r="A1484" s="3">
        <f t="shared" si="177"/>
        <v>0</v>
      </c>
      <c r="B1484" s="5"/>
      <c r="C1484" s="48" t="s">
        <v>4</v>
      </c>
      <c r="D1484" s="51" t="s">
        <v>26</v>
      </c>
      <c r="E1484" s="52"/>
      <c r="F1484" s="52"/>
      <c r="G1484" s="53"/>
    </row>
    <row r="1485" spans="1:7" ht="23.1" customHeight="1" x14ac:dyDescent="0.25">
      <c r="A1485" s="3">
        <f t="shared" si="177"/>
        <v>0</v>
      </c>
      <c r="B1485" s="5"/>
      <c r="C1485" s="49"/>
      <c r="D1485" s="51" t="s">
        <v>168</v>
      </c>
      <c r="E1485" s="52"/>
      <c r="F1485" s="52"/>
      <c r="G1485" s="53"/>
    </row>
    <row r="1486" spans="1:7" ht="23.1" customHeight="1" x14ac:dyDescent="0.25">
      <c r="A1486" s="3">
        <f t="shared" si="177"/>
        <v>0</v>
      </c>
      <c r="B1486" s="5"/>
      <c r="C1486" s="50"/>
      <c r="D1486" s="51" t="s">
        <v>179</v>
      </c>
      <c r="E1486" s="52"/>
      <c r="F1486" s="52"/>
      <c r="G1486" s="53"/>
    </row>
    <row r="1487" spans="1:7" ht="23.1" customHeight="1" x14ac:dyDescent="0.25">
      <c r="A1487" s="3">
        <f t="shared" si="177"/>
        <v>0</v>
      </c>
      <c r="B1487" s="5"/>
      <c r="C1487" s="40" t="s">
        <v>5</v>
      </c>
      <c r="D1487" s="9">
        <v>5.5</v>
      </c>
      <c r="E1487" s="10"/>
      <c r="F1487" s="5"/>
      <c r="G1487" s="8"/>
    </row>
    <row r="1488" spans="1:7" ht="23.1" customHeight="1" x14ac:dyDescent="0.25">
      <c r="A1488" s="3">
        <f t="shared" si="177"/>
        <v>0</v>
      </c>
      <c r="B1488" s="5"/>
      <c r="C1488" s="40" t="s">
        <v>6</v>
      </c>
      <c r="D1488" s="11">
        <v>540</v>
      </c>
      <c r="E1488" s="54" t="s">
        <v>7</v>
      </c>
      <c r="F1488" s="55"/>
      <c r="G1488" s="58">
        <f>D1489/D1488</f>
        <v>43.466666666666669</v>
      </c>
    </row>
    <row r="1489" spans="1:7" ht="23.1" customHeight="1" x14ac:dyDescent="0.25">
      <c r="A1489" s="3">
        <f t="shared" si="177"/>
        <v>0</v>
      </c>
      <c r="B1489" s="5"/>
      <c r="C1489" s="40" t="s">
        <v>8</v>
      </c>
      <c r="D1489" s="9">
        <v>23472</v>
      </c>
      <c r="E1489" s="56"/>
      <c r="F1489" s="57"/>
      <c r="G1489" s="59"/>
    </row>
    <row r="1490" spans="1:7" ht="23.1" customHeight="1" x14ac:dyDescent="0.25">
      <c r="A1490" s="3">
        <f t="shared" si="177"/>
        <v>0</v>
      </c>
      <c r="B1490" s="5"/>
      <c r="C1490" s="4"/>
      <c r="D1490" s="12"/>
      <c r="E1490" s="10"/>
      <c r="F1490" s="5"/>
      <c r="G1490" s="8"/>
    </row>
    <row r="1491" spans="1:7" ht="23.1" customHeight="1" x14ac:dyDescent="0.25">
      <c r="A1491" s="3">
        <f t="shared" si="177"/>
        <v>0</v>
      </c>
      <c r="B1491" s="5"/>
      <c r="C1491" s="13" t="s">
        <v>9</v>
      </c>
      <c r="D1491" s="14" t="s">
        <v>68</v>
      </c>
      <c r="E1491" s="5"/>
      <c r="F1491" s="5"/>
      <c r="G1491" s="8"/>
    </row>
    <row r="1492" spans="1:7" ht="23.1" customHeight="1" x14ac:dyDescent="0.25">
      <c r="A1492" s="3">
        <f t="shared" si="177"/>
        <v>0</v>
      </c>
      <c r="B1492" s="5"/>
      <c r="C1492" s="13" t="s">
        <v>10</v>
      </c>
      <c r="D1492" s="14">
        <v>65</v>
      </c>
      <c r="E1492" s="5"/>
      <c r="F1492" s="5"/>
      <c r="G1492" s="8"/>
    </row>
    <row r="1493" spans="1:7" ht="23.1" customHeight="1" x14ac:dyDescent="0.25">
      <c r="A1493" s="3">
        <f t="shared" si="177"/>
        <v>0</v>
      </c>
      <c r="B1493" s="5"/>
      <c r="C1493" s="13" t="s">
        <v>11</v>
      </c>
      <c r="D1493" s="15" t="s">
        <v>12</v>
      </c>
      <c r="E1493" s="5"/>
      <c r="F1493" s="5"/>
      <c r="G1493" s="8"/>
    </row>
    <row r="1494" spans="1:7" ht="23.1" customHeight="1" x14ac:dyDescent="0.25">
      <c r="A1494" s="3">
        <f t="shared" si="177"/>
        <v>0</v>
      </c>
      <c r="B1494" s="5"/>
      <c r="C1494" s="5"/>
      <c r="D1494" s="5"/>
      <c r="E1494" s="5"/>
      <c r="F1494" s="5"/>
      <c r="G1494" s="8"/>
    </row>
    <row r="1495" spans="1:7" ht="50.1" customHeight="1" x14ac:dyDescent="0.25">
      <c r="A1495" s="3">
        <f t="shared" si="177"/>
        <v>0</v>
      </c>
      <c r="B1495" s="60" t="s">
        <v>1</v>
      </c>
      <c r="C1495" s="61"/>
      <c r="D1495" s="39" t="s">
        <v>13</v>
      </c>
      <c r="E1495" s="62" t="s">
        <v>14</v>
      </c>
      <c r="F1495" s="63"/>
      <c r="G1495" s="39" t="s">
        <v>15</v>
      </c>
    </row>
    <row r="1496" spans="1:7" ht="50.1" customHeight="1" x14ac:dyDescent="0.25">
      <c r="A1496" s="3">
        <f t="shared" si="177"/>
        <v>0</v>
      </c>
      <c r="B1496" s="64" t="s">
        <v>28</v>
      </c>
      <c r="C1496" s="65"/>
      <c r="D1496" s="16">
        <v>260.39999999999998</v>
      </c>
      <c r="E1496" s="38">
        <v>5.5</v>
      </c>
      <c r="F1496" s="37" t="s">
        <v>0</v>
      </c>
      <c r="G1496" s="36">
        <f t="shared" ref="G1496:G1500" si="178">D1496*E1496</f>
        <v>1432.1999999999998</v>
      </c>
    </row>
    <row r="1497" spans="1:7" ht="50.1" customHeight="1" x14ac:dyDescent="0.25">
      <c r="A1497" s="3">
        <f t="shared" si="177"/>
        <v>0</v>
      </c>
      <c r="B1497" s="43" t="s">
        <v>29</v>
      </c>
      <c r="C1497" s="44"/>
      <c r="D1497" s="16">
        <v>1070</v>
      </c>
      <c r="E1497" s="38">
        <v>1.3</v>
      </c>
      <c r="F1497" s="37" t="s">
        <v>2</v>
      </c>
      <c r="G1497" s="36">
        <f t="shared" si="178"/>
        <v>1391</v>
      </c>
    </row>
    <row r="1498" spans="1:7" ht="50.1" customHeight="1" x14ac:dyDescent="0.25">
      <c r="A1498" s="3">
        <f t="shared" si="177"/>
        <v>0</v>
      </c>
      <c r="B1498" s="43" t="s">
        <v>16</v>
      </c>
      <c r="C1498" s="44"/>
      <c r="D1498" s="16">
        <v>2145</v>
      </c>
      <c r="E1498" s="38">
        <v>1.3</v>
      </c>
      <c r="F1498" s="37" t="s">
        <v>2</v>
      </c>
      <c r="G1498" s="36">
        <f t="shared" si="178"/>
        <v>2788.5</v>
      </c>
    </row>
    <row r="1499" spans="1:7" ht="50.1" customHeight="1" x14ac:dyDescent="0.25">
      <c r="A1499" s="3">
        <f t="shared" si="177"/>
        <v>0</v>
      </c>
      <c r="B1499" s="43" t="s">
        <v>30</v>
      </c>
      <c r="C1499" s="44"/>
      <c r="D1499" s="16">
        <v>4320</v>
      </c>
      <c r="E1499" s="38"/>
      <c r="F1499" s="37" t="s">
        <v>0</v>
      </c>
      <c r="G1499" s="36">
        <f t="shared" si="178"/>
        <v>0</v>
      </c>
    </row>
    <row r="1500" spans="1:7" ht="50.1" customHeight="1" x14ac:dyDescent="0.25">
      <c r="A1500" s="3">
        <f t="shared" si="177"/>
        <v>0</v>
      </c>
      <c r="B1500" s="43" t="s">
        <v>79</v>
      </c>
      <c r="C1500" s="44"/>
      <c r="D1500" s="17">
        <v>13140</v>
      </c>
      <c r="E1500" s="38">
        <v>5.5</v>
      </c>
      <c r="F1500" s="37" t="s">
        <v>0</v>
      </c>
      <c r="G1500" s="36">
        <f t="shared" si="178"/>
        <v>72270</v>
      </c>
    </row>
    <row r="1501" spans="1:7" ht="50.1" customHeight="1" x14ac:dyDescent="0.25">
      <c r="B1501" s="43" t="s">
        <v>80</v>
      </c>
      <c r="C1501" s="44"/>
      <c r="D1501" s="17">
        <v>9940</v>
      </c>
      <c r="E1501" s="38">
        <v>5.5</v>
      </c>
      <c r="F1501" s="37"/>
      <c r="G1501" s="36"/>
    </row>
    <row r="1502" spans="1:7" ht="99.95" customHeight="1" x14ac:dyDescent="0.25">
      <c r="A1502" s="3">
        <f t="shared" ref="A1502:A1507" si="179">IF((LEFT(B1502,10)="Проведение"),1,0)</f>
        <v>0</v>
      </c>
      <c r="B1502" s="43" t="s">
        <v>31</v>
      </c>
      <c r="C1502" s="44"/>
      <c r="D1502" s="16">
        <v>650</v>
      </c>
      <c r="E1502" s="38">
        <v>0</v>
      </c>
      <c r="F1502" s="37" t="s">
        <v>0</v>
      </c>
      <c r="G1502" s="36">
        <f t="shared" ref="G1502:G1504" si="180">D1502*E1502</f>
        <v>0</v>
      </c>
    </row>
    <row r="1503" spans="1:7" ht="99.95" customHeight="1" x14ac:dyDescent="0.25">
      <c r="A1503" s="3">
        <f t="shared" si="179"/>
        <v>0</v>
      </c>
      <c r="B1503" s="43" t="s">
        <v>81</v>
      </c>
      <c r="C1503" s="44"/>
      <c r="D1503" s="16">
        <v>9330</v>
      </c>
      <c r="E1503" s="38">
        <v>5.5</v>
      </c>
      <c r="F1503" s="37" t="s">
        <v>0</v>
      </c>
      <c r="G1503" s="36">
        <f t="shared" si="180"/>
        <v>51315</v>
      </c>
    </row>
    <row r="1504" spans="1:7" ht="99.95" customHeight="1" x14ac:dyDescent="0.25">
      <c r="A1504" s="3">
        <f t="shared" si="179"/>
        <v>0</v>
      </c>
      <c r="B1504" s="43" t="s">
        <v>32</v>
      </c>
      <c r="C1504" s="44"/>
      <c r="D1504" s="16">
        <v>3330</v>
      </c>
      <c r="E1504" s="38">
        <v>5.5</v>
      </c>
      <c r="F1504" s="37" t="s">
        <v>0</v>
      </c>
      <c r="G1504" s="36">
        <f t="shared" si="180"/>
        <v>18315</v>
      </c>
    </row>
    <row r="1505" spans="1:7" ht="99.95" customHeight="1" x14ac:dyDescent="0.25">
      <c r="A1505" s="3">
        <f t="shared" si="179"/>
        <v>0</v>
      </c>
      <c r="B1505" s="43" t="s">
        <v>33</v>
      </c>
      <c r="C1505" s="44"/>
      <c r="D1505" s="16">
        <v>830</v>
      </c>
      <c r="E1505" s="38">
        <v>5.5</v>
      </c>
      <c r="F1505" s="37" t="s">
        <v>0</v>
      </c>
      <c r="G1505" s="36">
        <f>D1505*E1505</f>
        <v>4565</v>
      </c>
    </row>
    <row r="1506" spans="1:7" ht="99.95" customHeight="1" x14ac:dyDescent="0.25">
      <c r="A1506" s="3">
        <f t="shared" si="179"/>
        <v>0</v>
      </c>
      <c r="B1506" s="43" t="s">
        <v>34</v>
      </c>
      <c r="C1506" s="44"/>
      <c r="D1506" s="16">
        <v>2755</v>
      </c>
      <c r="E1506" s="38">
        <v>5.5</v>
      </c>
      <c r="F1506" s="37" t="s">
        <v>0</v>
      </c>
      <c r="G1506" s="36">
        <f>D1506*E1506</f>
        <v>15152.5</v>
      </c>
    </row>
    <row r="1507" spans="1:7" ht="99.95" customHeight="1" x14ac:dyDescent="0.25">
      <c r="A1507" s="3">
        <f t="shared" si="179"/>
        <v>0</v>
      </c>
      <c r="B1507" s="43" t="s">
        <v>35</v>
      </c>
      <c r="C1507" s="44"/>
      <c r="D1507" s="16">
        <v>4420</v>
      </c>
      <c r="E1507" s="38">
        <v>55</v>
      </c>
      <c r="F1507" s="37" t="s">
        <v>0</v>
      </c>
      <c r="G1507" s="36">
        <f>D1507*E1507</f>
        <v>243100</v>
      </c>
    </row>
    <row r="1508" spans="1:7" ht="23.1" customHeight="1" x14ac:dyDescent="0.25">
      <c r="B1508" s="18"/>
      <c r="C1508" s="18"/>
      <c r="D1508" s="19"/>
      <c r="E1508" s="20"/>
      <c r="F1508" s="21"/>
      <c r="G1508" s="22"/>
    </row>
    <row r="1509" spans="1:7" ht="23.1" customHeight="1" x14ac:dyDescent="0.25">
      <c r="A1509" s="3">
        <f t="shared" ref="A1509:A1537" si="181">IF((LEFT(B1509,10)="Проведение"),1,0)</f>
        <v>0</v>
      </c>
      <c r="B1509" s="23"/>
      <c r="C1509" s="24" t="s">
        <v>17</v>
      </c>
      <c r="D1509" s="25"/>
      <c r="E1509" s="23"/>
      <c r="F1509" s="23"/>
      <c r="G1509" s="26"/>
    </row>
    <row r="1510" spans="1:7" ht="23.1" customHeight="1" x14ac:dyDescent="0.25">
      <c r="A1510" s="3">
        <f t="shared" si="181"/>
        <v>0</v>
      </c>
      <c r="B1510" s="23"/>
      <c r="C1510" s="45" t="s">
        <v>18</v>
      </c>
      <c r="D1510" s="41" t="s">
        <v>19</v>
      </c>
      <c r="E1510" s="27">
        <f>IF(G1496&gt;0, ROUND((G1496+D1489)/D1489,2), 0)</f>
        <v>1.06</v>
      </c>
      <c r="F1510" s="27"/>
      <c r="G1510" s="23"/>
    </row>
    <row r="1511" spans="1:7" ht="23.1" customHeight="1" x14ac:dyDescent="0.25">
      <c r="A1511" s="3">
        <f t="shared" si="181"/>
        <v>0</v>
      </c>
      <c r="B1511" s="23"/>
      <c r="C1511" s="45"/>
      <c r="D1511" s="41" t="s">
        <v>20</v>
      </c>
      <c r="E1511" s="27">
        <f>IF(SUM(G1497:G1498)&gt;0,ROUND((G1497+G1498+D1489)/D1489,2),0)</f>
        <v>1.18</v>
      </c>
      <c r="F1511" s="27"/>
      <c r="G1511" s="26"/>
    </row>
    <row r="1512" spans="1:7" ht="23.1" customHeight="1" x14ac:dyDescent="0.25">
      <c r="A1512" s="3">
        <f t="shared" si="181"/>
        <v>0</v>
      </c>
      <c r="B1512" s="23"/>
      <c r="C1512" s="45"/>
      <c r="D1512" s="41" t="s">
        <v>21</v>
      </c>
      <c r="E1512" s="27">
        <f>IF(G1499&gt;0,ROUND((G1499+D1489)/D1489,2),0)</f>
        <v>0</v>
      </c>
      <c r="F1512" s="28"/>
      <c r="G1512" s="26"/>
    </row>
    <row r="1513" spans="1:7" ht="23.1" customHeight="1" x14ac:dyDescent="0.25">
      <c r="A1513" s="3">
        <f t="shared" si="181"/>
        <v>0</v>
      </c>
      <c r="B1513" s="23"/>
      <c r="C1513" s="45"/>
      <c r="D1513" s="41" t="s">
        <v>22</v>
      </c>
      <c r="E1513" s="27">
        <f>IF(SUM(G1500:G1507)&gt;0,ROUND((SUM(G1500:G1507)+D1489)/D1489,2),0)</f>
        <v>18.239999999999998</v>
      </c>
      <c r="F1513" s="23"/>
      <c r="G1513" s="26"/>
    </row>
    <row r="1514" spans="1:7" ht="23.1" customHeight="1" x14ac:dyDescent="0.25">
      <c r="A1514" s="3">
        <f t="shared" si="181"/>
        <v>0</v>
      </c>
      <c r="B1514" s="23"/>
      <c r="C1514" s="23"/>
      <c r="D1514" s="29" t="s">
        <v>23</v>
      </c>
      <c r="E1514" s="30">
        <f>SUM(E1510:E1513)-IF(VALUE(COUNTIF(E1510:E1513,"&gt;0"))=4,3,0)-IF(VALUE(COUNTIF(E1510:E1513,"&gt;0"))=3,2,0)-IF(VALUE(COUNTIF(E1510:E1513,"&gt;0"))=2,1,0)</f>
        <v>18.479999999999997</v>
      </c>
      <c r="F1514" s="31"/>
      <c r="G1514" s="26"/>
    </row>
    <row r="1515" spans="1:7" ht="23.1" customHeight="1" x14ac:dyDescent="0.25">
      <c r="A1515" s="3">
        <f t="shared" si="181"/>
        <v>0</v>
      </c>
      <c r="B1515" s="23"/>
      <c r="C1515" s="23"/>
      <c r="D1515" s="23"/>
      <c r="E1515" s="32"/>
      <c r="F1515" s="23"/>
      <c r="G1515" s="26"/>
    </row>
    <row r="1516" spans="1:7" ht="23.1" customHeight="1" x14ac:dyDescent="0.35">
      <c r="A1516" s="3">
        <f t="shared" si="181"/>
        <v>0</v>
      </c>
      <c r="B1516" s="33"/>
      <c r="C1516" s="34" t="s">
        <v>24</v>
      </c>
      <c r="D1516" s="46">
        <f>E1514*D1489</f>
        <v>433762.55999999994</v>
      </c>
      <c r="E1516" s="46"/>
      <c r="F1516" s="23"/>
      <c r="G1516" s="26"/>
    </row>
    <row r="1517" spans="1:7" ht="23.1" customHeight="1" x14ac:dyDescent="0.3">
      <c r="A1517" s="3">
        <f t="shared" si="181"/>
        <v>0</v>
      </c>
      <c r="B1517" s="23"/>
      <c r="C1517" s="35" t="s">
        <v>25</v>
      </c>
      <c r="D1517" s="47">
        <f>D1516/D1488</f>
        <v>803.2639999999999</v>
      </c>
      <c r="E1517" s="47"/>
      <c r="F1517" s="23"/>
      <c r="G1517" s="23"/>
    </row>
    <row r="1518" spans="1:7" ht="54.95" customHeight="1" x14ac:dyDescent="0.8">
      <c r="A1518" s="3">
        <f t="shared" si="181"/>
        <v>0</v>
      </c>
      <c r="B1518" s="66" t="s">
        <v>123</v>
      </c>
      <c r="C1518" s="66"/>
      <c r="D1518" s="66"/>
      <c r="E1518" s="66"/>
      <c r="F1518" s="66"/>
      <c r="G1518" s="66"/>
    </row>
    <row r="1519" spans="1:7" ht="45.95" customHeight="1" x14ac:dyDescent="0.25">
      <c r="A1519" s="3">
        <f t="shared" si="181"/>
        <v>0</v>
      </c>
      <c r="B1519" s="67" t="s">
        <v>27</v>
      </c>
      <c r="C1519" s="67"/>
      <c r="D1519" s="67"/>
      <c r="E1519" s="67"/>
      <c r="F1519" s="67"/>
      <c r="G1519" s="67"/>
    </row>
    <row r="1520" spans="1:7" ht="30" customHeight="1" x14ac:dyDescent="0.25">
      <c r="A1520" s="3">
        <f t="shared" si="181"/>
        <v>0</v>
      </c>
      <c r="B1520" s="5"/>
      <c r="C1520" s="6" t="s">
        <v>3</v>
      </c>
      <c r="D1520" s="7"/>
      <c r="E1520" s="5"/>
      <c r="F1520" s="5"/>
      <c r="G1520" s="8"/>
    </row>
    <row r="1521" spans="1:7" ht="23.1" customHeight="1" x14ac:dyDescent="0.25">
      <c r="A1521" s="3">
        <f t="shared" si="181"/>
        <v>0</v>
      </c>
      <c r="B1521" s="5"/>
      <c r="C1521" s="48" t="s">
        <v>4</v>
      </c>
      <c r="D1521" s="51" t="s">
        <v>26</v>
      </c>
      <c r="E1521" s="52"/>
      <c r="F1521" s="52"/>
      <c r="G1521" s="53"/>
    </row>
    <row r="1522" spans="1:7" ht="23.1" customHeight="1" x14ac:dyDescent="0.25">
      <c r="A1522" s="3">
        <f t="shared" si="181"/>
        <v>0</v>
      </c>
      <c r="B1522" s="5"/>
      <c r="C1522" s="49"/>
      <c r="D1522" s="51" t="s">
        <v>168</v>
      </c>
      <c r="E1522" s="52"/>
      <c r="F1522" s="52"/>
      <c r="G1522" s="53"/>
    </row>
    <row r="1523" spans="1:7" ht="23.1" customHeight="1" x14ac:dyDescent="0.25">
      <c r="A1523" s="3">
        <f t="shared" si="181"/>
        <v>0</v>
      </c>
      <c r="B1523" s="5"/>
      <c r="C1523" s="50"/>
      <c r="D1523" s="51" t="s">
        <v>180</v>
      </c>
      <c r="E1523" s="52"/>
      <c r="F1523" s="52"/>
      <c r="G1523" s="53"/>
    </row>
    <row r="1524" spans="1:7" ht="23.1" customHeight="1" x14ac:dyDescent="0.25">
      <c r="A1524" s="3">
        <f t="shared" si="181"/>
        <v>0</v>
      </c>
      <c r="B1524" s="5"/>
      <c r="C1524" s="40" t="s">
        <v>5</v>
      </c>
      <c r="D1524" s="9">
        <v>5.5</v>
      </c>
      <c r="E1524" s="10"/>
      <c r="F1524" s="5"/>
      <c r="G1524" s="8"/>
    </row>
    <row r="1525" spans="1:7" ht="23.1" customHeight="1" x14ac:dyDescent="0.25">
      <c r="A1525" s="3">
        <f t="shared" si="181"/>
        <v>0</v>
      </c>
      <c r="B1525" s="5"/>
      <c r="C1525" s="40" t="s">
        <v>6</v>
      </c>
      <c r="D1525" s="11">
        <v>503</v>
      </c>
      <c r="E1525" s="54" t="s">
        <v>7</v>
      </c>
      <c r="F1525" s="55"/>
      <c r="G1525" s="58">
        <f>D1526/D1525</f>
        <v>39.182902584493043</v>
      </c>
    </row>
    <row r="1526" spans="1:7" ht="23.1" customHeight="1" x14ac:dyDescent="0.25">
      <c r="A1526" s="3">
        <f t="shared" si="181"/>
        <v>0</v>
      </c>
      <c r="B1526" s="5"/>
      <c r="C1526" s="40" t="s">
        <v>8</v>
      </c>
      <c r="D1526" s="9">
        <v>19709</v>
      </c>
      <c r="E1526" s="56"/>
      <c r="F1526" s="57"/>
      <c r="G1526" s="59"/>
    </row>
    <row r="1527" spans="1:7" ht="23.1" customHeight="1" x14ac:dyDescent="0.25">
      <c r="A1527" s="3">
        <f t="shared" si="181"/>
        <v>0</v>
      </c>
      <c r="B1527" s="5"/>
      <c r="C1527" s="4"/>
      <c r="D1527" s="12"/>
      <c r="E1527" s="10"/>
      <c r="F1527" s="5"/>
      <c r="G1527" s="8"/>
    </row>
    <row r="1528" spans="1:7" ht="23.1" customHeight="1" x14ac:dyDescent="0.25">
      <c r="A1528" s="3">
        <f t="shared" si="181"/>
        <v>0</v>
      </c>
      <c r="B1528" s="5"/>
      <c r="C1528" s="13" t="s">
        <v>9</v>
      </c>
      <c r="D1528" s="14" t="s">
        <v>68</v>
      </c>
      <c r="E1528" s="5"/>
      <c r="F1528" s="5"/>
      <c r="G1528" s="8"/>
    </row>
    <row r="1529" spans="1:7" ht="23.1" customHeight="1" x14ac:dyDescent="0.25">
      <c r="A1529" s="3">
        <f t="shared" si="181"/>
        <v>0</v>
      </c>
      <c r="B1529" s="5"/>
      <c r="C1529" s="13" t="s">
        <v>10</v>
      </c>
      <c r="D1529" s="14">
        <v>65</v>
      </c>
      <c r="E1529" s="5"/>
      <c r="F1529" s="5"/>
      <c r="G1529" s="8"/>
    </row>
    <row r="1530" spans="1:7" ht="23.1" customHeight="1" x14ac:dyDescent="0.25">
      <c r="A1530" s="3">
        <f t="shared" si="181"/>
        <v>0</v>
      </c>
      <c r="B1530" s="5"/>
      <c r="C1530" s="13" t="s">
        <v>11</v>
      </c>
      <c r="D1530" s="15" t="s">
        <v>12</v>
      </c>
      <c r="E1530" s="5"/>
      <c r="F1530" s="5"/>
      <c r="G1530" s="8"/>
    </row>
    <row r="1531" spans="1:7" ht="23.1" customHeight="1" x14ac:dyDescent="0.25">
      <c r="A1531" s="3">
        <f t="shared" si="181"/>
        <v>0</v>
      </c>
      <c r="B1531" s="5"/>
      <c r="C1531" s="5"/>
      <c r="D1531" s="5"/>
      <c r="E1531" s="5"/>
      <c r="F1531" s="5"/>
      <c r="G1531" s="8"/>
    </row>
    <row r="1532" spans="1:7" ht="50.1" customHeight="1" x14ac:dyDescent="0.25">
      <c r="A1532" s="3">
        <f t="shared" si="181"/>
        <v>0</v>
      </c>
      <c r="B1532" s="60" t="s">
        <v>1</v>
      </c>
      <c r="C1532" s="61"/>
      <c r="D1532" s="39" t="s">
        <v>13</v>
      </c>
      <c r="E1532" s="62" t="s">
        <v>14</v>
      </c>
      <c r="F1532" s="63"/>
      <c r="G1532" s="39" t="s">
        <v>15</v>
      </c>
    </row>
    <row r="1533" spans="1:7" ht="50.1" customHeight="1" x14ac:dyDescent="0.25">
      <c r="A1533" s="3">
        <f t="shared" si="181"/>
        <v>0</v>
      </c>
      <c r="B1533" s="64" t="s">
        <v>28</v>
      </c>
      <c r="C1533" s="65"/>
      <c r="D1533" s="16">
        <v>260.39999999999998</v>
      </c>
      <c r="E1533" s="38">
        <v>5.5</v>
      </c>
      <c r="F1533" s="37" t="s">
        <v>0</v>
      </c>
      <c r="G1533" s="36">
        <f t="shared" ref="G1533:G1537" si="182">D1533*E1533</f>
        <v>1432.1999999999998</v>
      </c>
    </row>
    <row r="1534" spans="1:7" ht="50.1" customHeight="1" x14ac:dyDescent="0.25">
      <c r="A1534" s="3">
        <f t="shared" si="181"/>
        <v>0</v>
      </c>
      <c r="B1534" s="43" t="s">
        <v>29</v>
      </c>
      <c r="C1534" s="44"/>
      <c r="D1534" s="16">
        <v>1070</v>
      </c>
      <c r="E1534" s="38">
        <v>1.3</v>
      </c>
      <c r="F1534" s="37" t="s">
        <v>2</v>
      </c>
      <c r="G1534" s="36">
        <f t="shared" si="182"/>
        <v>1391</v>
      </c>
    </row>
    <row r="1535" spans="1:7" ht="50.1" customHeight="1" x14ac:dyDescent="0.25">
      <c r="A1535" s="3">
        <f t="shared" si="181"/>
        <v>0</v>
      </c>
      <c r="B1535" s="43" t="s">
        <v>16</v>
      </c>
      <c r="C1535" s="44"/>
      <c r="D1535" s="16">
        <v>2145</v>
      </c>
      <c r="E1535" s="38">
        <v>1.3</v>
      </c>
      <c r="F1535" s="37" t="s">
        <v>2</v>
      </c>
      <c r="G1535" s="36">
        <f t="shared" si="182"/>
        <v>2788.5</v>
      </c>
    </row>
    <row r="1536" spans="1:7" ht="50.1" customHeight="1" x14ac:dyDescent="0.25">
      <c r="A1536" s="3">
        <f t="shared" si="181"/>
        <v>0</v>
      </c>
      <c r="B1536" s="43" t="s">
        <v>30</v>
      </c>
      <c r="C1536" s="44"/>
      <c r="D1536" s="16">
        <v>4320</v>
      </c>
      <c r="E1536" s="38"/>
      <c r="F1536" s="37" t="s">
        <v>0</v>
      </c>
      <c r="G1536" s="36">
        <f t="shared" si="182"/>
        <v>0</v>
      </c>
    </row>
    <row r="1537" spans="1:7" ht="50.1" customHeight="1" x14ac:dyDescent="0.25">
      <c r="A1537" s="3">
        <f t="shared" si="181"/>
        <v>0</v>
      </c>
      <c r="B1537" s="43" t="s">
        <v>79</v>
      </c>
      <c r="C1537" s="44"/>
      <c r="D1537" s="17">
        <v>13140</v>
      </c>
      <c r="E1537" s="38">
        <v>5.5</v>
      </c>
      <c r="F1537" s="37" t="s">
        <v>0</v>
      </c>
      <c r="G1537" s="36">
        <f t="shared" si="182"/>
        <v>72270</v>
      </c>
    </row>
    <row r="1538" spans="1:7" ht="50.1" customHeight="1" x14ac:dyDescent="0.25">
      <c r="B1538" s="43" t="s">
        <v>80</v>
      </c>
      <c r="C1538" s="44"/>
      <c r="D1538" s="17">
        <v>9940</v>
      </c>
      <c r="E1538" s="38">
        <v>5.5</v>
      </c>
      <c r="F1538" s="37"/>
      <c r="G1538" s="36"/>
    </row>
    <row r="1539" spans="1:7" ht="99.95" customHeight="1" x14ac:dyDescent="0.25">
      <c r="A1539" s="3">
        <f t="shared" ref="A1539:A1544" si="183">IF((LEFT(B1539,10)="Проведение"),1,0)</f>
        <v>0</v>
      </c>
      <c r="B1539" s="43" t="s">
        <v>31</v>
      </c>
      <c r="C1539" s="44"/>
      <c r="D1539" s="16">
        <v>650</v>
      </c>
      <c r="E1539" s="38">
        <v>0</v>
      </c>
      <c r="F1539" s="37" t="s">
        <v>0</v>
      </c>
      <c r="G1539" s="36">
        <f t="shared" ref="G1539:G1541" si="184">D1539*E1539</f>
        <v>0</v>
      </c>
    </row>
    <row r="1540" spans="1:7" ht="99.95" customHeight="1" x14ac:dyDescent="0.25">
      <c r="A1540" s="3">
        <f t="shared" si="183"/>
        <v>0</v>
      </c>
      <c r="B1540" s="43" t="s">
        <v>81</v>
      </c>
      <c r="C1540" s="44"/>
      <c r="D1540" s="16">
        <v>9330</v>
      </c>
      <c r="E1540" s="38">
        <v>5.5</v>
      </c>
      <c r="F1540" s="37" t="s">
        <v>0</v>
      </c>
      <c r="G1540" s="36">
        <f t="shared" si="184"/>
        <v>51315</v>
      </c>
    </row>
    <row r="1541" spans="1:7" ht="99.95" customHeight="1" x14ac:dyDescent="0.25">
      <c r="A1541" s="3">
        <f t="shared" si="183"/>
        <v>0</v>
      </c>
      <c r="B1541" s="43" t="s">
        <v>32</v>
      </c>
      <c r="C1541" s="44"/>
      <c r="D1541" s="16">
        <v>3330</v>
      </c>
      <c r="E1541" s="38">
        <v>5.5</v>
      </c>
      <c r="F1541" s="37" t="s">
        <v>0</v>
      </c>
      <c r="G1541" s="36">
        <f t="shared" si="184"/>
        <v>18315</v>
      </c>
    </row>
    <row r="1542" spans="1:7" ht="99.95" customHeight="1" x14ac:dyDescent="0.25">
      <c r="A1542" s="3">
        <f t="shared" si="183"/>
        <v>0</v>
      </c>
      <c r="B1542" s="43" t="s">
        <v>33</v>
      </c>
      <c r="C1542" s="44"/>
      <c r="D1542" s="16">
        <v>830</v>
      </c>
      <c r="E1542" s="38">
        <v>5.5</v>
      </c>
      <c r="F1542" s="37" t="s">
        <v>0</v>
      </c>
      <c r="G1542" s="36">
        <f>D1542*E1542</f>
        <v>4565</v>
      </c>
    </row>
    <row r="1543" spans="1:7" ht="99.95" customHeight="1" x14ac:dyDescent="0.25">
      <c r="A1543" s="3">
        <f t="shared" si="183"/>
        <v>0</v>
      </c>
      <c r="B1543" s="43" t="s">
        <v>34</v>
      </c>
      <c r="C1543" s="44"/>
      <c r="D1543" s="16">
        <v>2755</v>
      </c>
      <c r="E1543" s="38">
        <v>5.5</v>
      </c>
      <c r="F1543" s="37" t="s">
        <v>0</v>
      </c>
      <c r="G1543" s="36">
        <f>D1543*E1543</f>
        <v>15152.5</v>
      </c>
    </row>
    <row r="1544" spans="1:7" ht="99.95" customHeight="1" x14ac:dyDescent="0.25">
      <c r="A1544" s="3">
        <f t="shared" si="183"/>
        <v>0</v>
      </c>
      <c r="B1544" s="43" t="s">
        <v>35</v>
      </c>
      <c r="C1544" s="44"/>
      <c r="D1544" s="16">
        <v>4420</v>
      </c>
      <c r="E1544" s="38">
        <v>55</v>
      </c>
      <c r="F1544" s="37" t="s">
        <v>0</v>
      </c>
      <c r="G1544" s="36">
        <f>D1544*E1544</f>
        <v>243100</v>
      </c>
    </row>
    <row r="1545" spans="1:7" ht="23.1" customHeight="1" x14ac:dyDescent="0.25">
      <c r="B1545" s="18"/>
      <c r="C1545" s="18"/>
      <c r="D1545" s="19"/>
      <c r="E1545" s="20"/>
      <c r="F1545" s="21"/>
      <c r="G1545" s="22"/>
    </row>
    <row r="1546" spans="1:7" ht="23.1" customHeight="1" x14ac:dyDescent="0.25">
      <c r="A1546" s="3">
        <f t="shared" ref="A1546:A1554" si="185">IF((LEFT(B1546,10)="Проведение"),1,0)</f>
        <v>0</v>
      </c>
      <c r="B1546" s="23"/>
      <c r="C1546" s="24" t="s">
        <v>17</v>
      </c>
      <c r="D1546" s="25"/>
      <c r="E1546" s="23"/>
      <c r="F1546" s="23"/>
      <c r="G1546" s="26"/>
    </row>
    <row r="1547" spans="1:7" ht="23.1" customHeight="1" x14ac:dyDescent="0.25">
      <c r="A1547" s="3">
        <f t="shared" si="185"/>
        <v>0</v>
      </c>
      <c r="B1547" s="23"/>
      <c r="C1547" s="45" t="s">
        <v>18</v>
      </c>
      <c r="D1547" s="41" t="s">
        <v>19</v>
      </c>
      <c r="E1547" s="27">
        <f>IF(G1533&gt;0, ROUND((G1533+D1526)/D1526,2), 0)</f>
        <v>1.07</v>
      </c>
      <c r="F1547" s="27"/>
      <c r="G1547" s="23"/>
    </row>
    <row r="1548" spans="1:7" ht="23.1" customHeight="1" x14ac:dyDescent="0.25">
      <c r="A1548" s="3">
        <f t="shared" si="185"/>
        <v>0</v>
      </c>
      <c r="B1548" s="23"/>
      <c r="C1548" s="45"/>
      <c r="D1548" s="41" t="s">
        <v>20</v>
      </c>
      <c r="E1548" s="27">
        <f>IF(SUM(G1534:G1535)&gt;0,ROUND((G1534+G1535+D1526)/D1526,2),0)</f>
        <v>1.21</v>
      </c>
      <c r="F1548" s="27"/>
      <c r="G1548" s="26"/>
    </row>
    <row r="1549" spans="1:7" ht="23.1" customHeight="1" x14ac:dyDescent="0.25">
      <c r="A1549" s="3">
        <f t="shared" si="185"/>
        <v>0</v>
      </c>
      <c r="B1549" s="23"/>
      <c r="C1549" s="45"/>
      <c r="D1549" s="41" t="s">
        <v>21</v>
      </c>
      <c r="E1549" s="27">
        <f>IF(G1536&gt;0,ROUND((G1536+D1526)/D1526,2),0)</f>
        <v>0</v>
      </c>
      <c r="F1549" s="28"/>
      <c r="G1549" s="26"/>
    </row>
    <row r="1550" spans="1:7" ht="23.1" customHeight="1" x14ac:dyDescent="0.25">
      <c r="A1550" s="3">
        <f t="shared" si="185"/>
        <v>0</v>
      </c>
      <c r="B1550" s="23"/>
      <c r="C1550" s="45"/>
      <c r="D1550" s="41" t="s">
        <v>22</v>
      </c>
      <c r="E1550" s="27">
        <f>IF(SUM(G1537:G1544)&gt;0,ROUND((SUM(G1537:G1544)+D1526)/D1526,2),0)</f>
        <v>21.53</v>
      </c>
      <c r="F1550" s="23"/>
      <c r="G1550" s="26"/>
    </row>
    <row r="1551" spans="1:7" ht="23.1" customHeight="1" x14ac:dyDescent="0.25">
      <c r="A1551" s="3">
        <f t="shared" si="185"/>
        <v>0</v>
      </c>
      <c r="B1551" s="23"/>
      <c r="C1551" s="23"/>
      <c r="D1551" s="29" t="s">
        <v>23</v>
      </c>
      <c r="E1551" s="30">
        <f>SUM(E1547:E1550)-IF(VALUE(COUNTIF(E1547:E1550,"&gt;0"))=4,3,0)-IF(VALUE(COUNTIF(E1547:E1550,"&gt;0"))=3,2,0)-IF(VALUE(COUNTIF(E1547:E1550,"&gt;0"))=2,1,0)</f>
        <v>21.810000000000002</v>
      </c>
      <c r="F1551" s="31"/>
      <c r="G1551" s="26"/>
    </row>
    <row r="1552" spans="1:7" ht="23.1" customHeight="1" x14ac:dyDescent="0.25">
      <c r="A1552" s="3">
        <f t="shared" si="185"/>
        <v>0</v>
      </c>
      <c r="B1552" s="23"/>
      <c r="C1552" s="23"/>
      <c r="D1552" s="23"/>
      <c r="E1552" s="32"/>
      <c r="F1552" s="23"/>
      <c r="G1552" s="26"/>
    </row>
    <row r="1553" spans="1:7" ht="23.1" customHeight="1" x14ac:dyDescent="0.35">
      <c r="A1553" s="3">
        <f t="shared" si="185"/>
        <v>0</v>
      </c>
      <c r="B1553" s="33"/>
      <c r="C1553" s="34" t="s">
        <v>24</v>
      </c>
      <c r="D1553" s="46">
        <f>E1551*D1526</f>
        <v>429853.29000000004</v>
      </c>
      <c r="E1553" s="46"/>
      <c r="F1553" s="23"/>
      <c r="G1553" s="26"/>
    </row>
    <row r="1554" spans="1:7" ht="23.1" customHeight="1" x14ac:dyDescent="0.3">
      <c r="A1554" s="3">
        <f t="shared" si="185"/>
        <v>0</v>
      </c>
      <c r="B1554" s="23"/>
      <c r="C1554" s="35" t="s">
        <v>25</v>
      </c>
      <c r="D1554" s="47">
        <f>D1553/D1525</f>
        <v>854.57910536779332</v>
      </c>
      <c r="E1554" s="47"/>
      <c r="F1554" s="23"/>
      <c r="G1554" s="23"/>
    </row>
    <row r="1555" spans="1:7" ht="54.95" customHeight="1" x14ac:dyDescent="0.8">
      <c r="A1555" s="3">
        <f t="shared" ref="A1555:A1574" si="186">IF((LEFT(B1555,10)="Проведение"),1,0)</f>
        <v>0</v>
      </c>
      <c r="B1555" s="66" t="s">
        <v>124</v>
      </c>
      <c r="C1555" s="66"/>
      <c r="D1555" s="66"/>
      <c r="E1555" s="66"/>
      <c r="F1555" s="66"/>
      <c r="G1555" s="66"/>
    </row>
    <row r="1556" spans="1:7" ht="45.95" customHeight="1" x14ac:dyDescent="0.25">
      <c r="A1556" s="3">
        <f t="shared" si="186"/>
        <v>0</v>
      </c>
      <c r="B1556" s="67" t="s">
        <v>27</v>
      </c>
      <c r="C1556" s="67"/>
      <c r="D1556" s="67"/>
      <c r="E1556" s="67"/>
      <c r="F1556" s="67"/>
      <c r="G1556" s="67"/>
    </row>
    <row r="1557" spans="1:7" ht="30" customHeight="1" x14ac:dyDescent="0.25">
      <c r="A1557" s="3">
        <f t="shared" si="186"/>
        <v>0</v>
      </c>
      <c r="B1557" s="5"/>
      <c r="C1557" s="6" t="s">
        <v>3</v>
      </c>
      <c r="D1557" s="7"/>
      <c r="E1557" s="5"/>
      <c r="F1557" s="5"/>
      <c r="G1557" s="8"/>
    </row>
    <row r="1558" spans="1:7" ht="23.1" customHeight="1" x14ac:dyDescent="0.25">
      <c r="A1558" s="3">
        <f t="shared" si="186"/>
        <v>0</v>
      </c>
      <c r="B1558" s="5"/>
      <c r="C1558" s="48" t="s">
        <v>4</v>
      </c>
      <c r="D1558" s="51" t="s">
        <v>26</v>
      </c>
      <c r="E1558" s="52"/>
      <c r="F1558" s="52"/>
      <c r="G1558" s="53"/>
    </row>
    <row r="1559" spans="1:7" ht="23.1" customHeight="1" x14ac:dyDescent="0.25">
      <c r="A1559" s="3">
        <f t="shared" si="186"/>
        <v>0</v>
      </c>
      <c r="B1559" s="5"/>
      <c r="C1559" s="49"/>
      <c r="D1559" s="51" t="s">
        <v>168</v>
      </c>
      <c r="E1559" s="52"/>
      <c r="F1559" s="52"/>
      <c r="G1559" s="53"/>
    </row>
    <row r="1560" spans="1:7" ht="23.1" customHeight="1" x14ac:dyDescent="0.25">
      <c r="A1560" s="3">
        <f t="shared" si="186"/>
        <v>0</v>
      </c>
      <c r="B1560" s="5"/>
      <c r="C1560" s="50"/>
      <c r="D1560" s="51" t="s">
        <v>181</v>
      </c>
      <c r="E1560" s="52"/>
      <c r="F1560" s="52"/>
      <c r="G1560" s="53"/>
    </row>
    <row r="1561" spans="1:7" ht="23.1" customHeight="1" x14ac:dyDescent="0.25">
      <c r="A1561" s="3">
        <f t="shared" si="186"/>
        <v>0</v>
      </c>
      <c r="B1561" s="5"/>
      <c r="C1561" s="40" t="s">
        <v>5</v>
      </c>
      <c r="D1561" s="9">
        <v>4.5</v>
      </c>
      <c r="E1561" s="10"/>
      <c r="F1561" s="5"/>
      <c r="G1561" s="8"/>
    </row>
    <row r="1562" spans="1:7" ht="23.1" customHeight="1" x14ac:dyDescent="0.25">
      <c r="A1562" s="3">
        <f t="shared" si="186"/>
        <v>0</v>
      </c>
      <c r="B1562" s="5"/>
      <c r="C1562" s="40" t="s">
        <v>6</v>
      </c>
      <c r="D1562" s="11">
        <v>583</v>
      </c>
      <c r="E1562" s="54" t="s">
        <v>7</v>
      </c>
      <c r="F1562" s="55"/>
      <c r="G1562" s="58">
        <f>D1563/D1562</f>
        <v>27.849056603773583</v>
      </c>
    </row>
    <row r="1563" spans="1:7" ht="23.1" customHeight="1" x14ac:dyDescent="0.25">
      <c r="A1563" s="3">
        <f t="shared" si="186"/>
        <v>0</v>
      </c>
      <c r="B1563" s="5"/>
      <c r="C1563" s="40" t="s">
        <v>8</v>
      </c>
      <c r="D1563" s="9">
        <v>16236</v>
      </c>
      <c r="E1563" s="56"/>
      <c r="F1563" s="57"/>
      <c r="G1563" s="59"/>
    </row>
    <row r="1564" spans="1:7" ht="23.1" customHeight="1" x14ac:dyDescent="0.25">
      <c r="A1564" s="3">
        <f t="shared" si="186"/>
        <v>0</v>
      </c>
      <c r="B1564" s="5"/>
      <c r="C1564" s="4"/>
      <c r="D1564" s="12"/>
      <c r="E1564" s="10"/>
      <c r="F1564" s="5"/>
      <c r="G1564" s="8"/>
    </row>
    <row r="1565" spans="1:7" ht="23.1" customHeight="1" x14ac:dyDescent="0.25">
      <c r="A1565" s="3">
        <f t="shared" si="186"/>
        <v>0</v>
      </c>
      <c r="B1565" s="5"/>
      <c r="C1565" s="13" t="s">
        <v>9</v>
      </c>
      <c r="D1565" s="14" t="s">
        <v>54</v>
      </c>
      <c r="E1565" s="5"/>
      <c r="F1565" s="5"/>
      <c r="G1565" s="8"/>
    </row>
    <row r="1566" spans="1:7" ht="23.1" customHeight="1" x14ac:dyDescent="0.25">
      <c r="A1566" s="3">
        <f t="shared" si="186"/>
        <v>0</v>
      </c>
      <c r="B1566" s="5"/>
      <c r="C1566" s="13" t="s">
        <v>10</v>
      </c>
      <c r="D1566" s="14">
        <v>70</v>
      </c>
      <c r="E1566" s="5"/>
      <c r="F1566" s="5"/>
      <c r="G1566" s="8"/>
    </row>
    <row r="1567" spans="1:7" ht="23.1" customHeight="1" x14ac:dyDescent="0.25">
      <c r="A1567" s="3">
        <f t="shared" si="186"/>
        <v>0</v>
      </c>
      <c r="B1567" s="5"/>
      <c r="C1567" s="13" t="s">
        <v>11</v>
      </c>
      <c r="D1567" s="15" t="s">
        <v>12</v>
      </c>
      <c r="E1567" s="5"/>
      <c r="F1567" s="5"/>
      <c r="G1567" s="8"/>
    </row>
    <row r="1568" spans="1:7" ht="23.1" customHeight="1" x14ac:dyDescent="0.25">
      <c r="A1568" s="3">
        <f t="shared" si="186"/>
        <v>0</v>
      </c>
      <c r="B1568" s="5"/>
      <c r="C1568" s="5"/>
      <c r="D1568" s="5"/>
      <c r="E1568" s="5"/>
      <c r="F1568" s="5"/>
      <c r="G1568" s="8"/>
    </row>
    <row r="1569" spans="1:7" ht="50.1" customHeight="1" x14ac:dyDescent="0.25">
      <c r="A1569" s="3">
        <f t="shared" si="186"/>
        <v>0</v>
      </c>
      <c r="B1569" s="60" t="s">
        <v>1</v>
      </c>
      <c r="C1569" s="61"/>
      <c r="D1569" s="39" t="s">
        <v>13</v>
      </c>
      <c r="E1569" s="62" t="s">
        <v>14</v>
      </c>
      <c r="F1569" s="63"/>
      <c r="G1569" s="39" t="s">
        <v>15</v>
      </c>
    </row>
    <row r="1570" spans="1:7" ht="50.1" customHeight="1" x14ac:dyDescent="0.25">
      <c r="A1570" s="3">
        <f t="shared" si="186"/>
        <v>0</v>
      </c>
      <c r="B1570" s="64" t="s">
        <v>28</v>
      </c>
      <c r="C1570" s="65"/>
      <c r="D1570" s="16">
        <v>260.39999999999998</v>
      </c>
      <c r="E1570" s="38">
        <v>4.5</v>
      </c>
      <c r="F1570" s="37" t="s">
        <v>0</v>
      </c>
      <c r="G1570" s="36">
        <f t="shared" ref="G1570:G1574" si="187">D1570*E1570</f>
        <v>1171.8</v>
      </c>
    </row>
    <row r="1571" spans="1:7" ht="50.1" customHeight="1" x14ac:dyDescent="0.25">
      <c r="A1571" s="3">
        <f t="shared" si="186"/>
        <v>0</v>
      </c>
      <c r="B1571" s="43" t="s">
        <v>29</v>
      </c>
      <c r="C1571" s="44"/>
      <c r="D1571" s="16">
        <v>1070</v>
      </c>
      <c r="E1571" s="38">
        <v>1.1000000000000001</v>
      </c>
      <c r="F1571" s="37" t="s">
        <v>2</v>
      </c>
      <c r="G1571" s="36">
        <f t="shared" si="187"/>
        <v>1177</v>
      </c>
    </row>
    <row r="1572" spans="1:7" ht="50.1" customHeight="1" x14ac:dyDescent="0.25">
      <c r="A1572" s="3">
        <f t="shared" si="186"/>
        <v>0</v>
      </c>
      <c r="B1572" s="43" t="s">
        <v>16</v>
      </c>
      <c r="C1572" s="44"/>
      <c r="D1572" s="16">
        <v>2145</v>
      </c>
      <c r="E1572" s="38">
        <v>1.1000000000000001</v>
      </c>
      <c r="F1572" s="37" t="s">
        <v>2</v>
      </c>
      <c r="G1572" s="36">
        <f t="shared" si="187"/>
        <v>2359.5</v>
      </c>
    </row>
    <row r="1573" spans="1:7" ht="50.1" customHeight="1" x14ac:dyDescent="0.25">
      <c r="A1573" s="3">
        <f t="shared" si="186"/>
        <v>0</v>
      </c>
      <c r="B1573" s="43" t="s">
        <v>30</v>
      </c>
      <c r="C1573" s="44"/>
      <c r="D1573" s="16">
        <v>4320</v>
      </c>
      <c r="E1573" s="38"/>
      <c r="F1573" s="37" t="s">
        <v>0</v>
      </c>
      <c r="G1573" s="36">
        <f t="shared" si="187"/>
        <v>0</v>
      </c>
    </row>
    <row r="1574" spans="1:7" ht="50.1" customHeight="1" x14ac:dyDescent="0.25">
      <c r="A1574" s="3">
        <f t="shared" si="186"/>
        <v>0</v>
      </c>
      <c r="B1574" s="43" t="s">
        <v>79</v>
      </c>
      <c r="C1574" s="44"/>
      <c r="D1574" s="17">
        <v>13140</v>
      </c>
      <c r="E1574" s="38">
        <v>4.5</v>
      </c>
      <c r="F1574" s="37" t="s">
        <v>0</v>
      </c>
      <c r="G1574" s="36">
        <f t="shared" si="187"/>
        <v>59130</v>
      </c>
    </row>
    <row r="1575" spans="1:7" ht="50.1" customHeight="1" x14ac:dyDescent="0.25">
      <c r="B1575" s="43" t="s">
        <v>80</v>
      </c>
      <c r="C1575" s="44"/>
      <c r="D1575" s="17">
        <v>9940</v>
      </c>
      <c r="E1575" s="38">
        <v>4.5</v>
      </c>
      <c r="F1575" s="37"/>
      <c r="G1575" s="36"/>
    </row>
    <row r="1576" spans="1:7" ht="99.95" customHeight="1" x14ac:dyDescent="0.25">
      <c r="A1576" s="3">
        <f t="shared" ref="A1576:A1581" si="188">IF((LEFT(B1576,10)="Проведение"),1,0)</f>
        <v>0</v>
      </c>
      <c r="B1576" s="43" t="s">
        <v>31</v>
      </c>
      <c r="C1576" s="44"/>
      <c r="D1576" s="16">
        <v>650</v>
      </c>
      <c r="E1576" s="38">
        <v>0</v>
      </c>
      <c r="F1576" s="37" t="s">
        <v>0</v>
      </c>
      <c r="G1576" s="36">
        <f t="shared" ref="G1576:G1578" si="189">D1576*E1576</f>
        <v>0</v>
      </c>
    </row>
    <row r="1577" spans="1:7" ht="99.95" customHeight="1" x14ac:dyDescent="0.25">
      <c r="A1577" s="3">
        <f t="shared" si="188"/>
        <v>0</v>
      </c>
      <c r="B1577" s="43" t="s">
        <v>81</v>
      </c>
      <c r="C1577" s="44"/>
      <c r="D1577" s="16">
        <v>9330</v>
      </c>
      <c r="E1577" s="38">
        <v>4.5</v>
      </c>
      <c r="F1577" s="37" t="s">
        <v>0</v>
      </c>
      <c r="G1577" s="36">
        <f t="shared" si="189"/>
        <v>41985</v>
      </c>
    </row>
    <row r="1578" spans="1:7" ht="99.95" customHeight="1" x14ac:dyDescent="0.25">
      <c r="A1578" s="3">
        <f t="shared" si="188"/>
        <v>0</v>
      </c>
      <c r="B1578" s="43" t="s">
        <v>32</v>
      </c>
      <c r="C1578" s="44"/>
      <c r="D1578" s="16">
        <v>3330</v>
      </c>
      <c r="E1578" s="38">
        <v>4.5</v>
      </c>
      <c r="F1578" s="37" t="s">
        <v>0</v>
      </c>
      <c r="G1578" s="36">
        <f t="shared" si="189"/>
        <v>14985</v>
      </c>
    </row>
    <row r="1579" spans="1:7" ht="99.95" customHeight="1" x14ac:dyDescent="0.25">
      <c r="A1579" s="3">
        <f t="shared" si="188"/>
        <v>0</v>
      </c>
      <c r="B1579" s="43" t="s">
        <v>33</v>
      </c>
      <c r="C1579" s="44"/>
      <c r="D1579" s="16">
        <v>830</v>
      </c>
      <c r="E1579" s="38">
        <v>4.5</v>
      </c>
      <c r="F1579" s="37" t="s">
        <v>0</v>
      </c>
      <c r="G1579" s="36">
        <f>D1579*E1579</f>
        <v>3735</v>
      </c>
    </row>
    <row r="1580" spans="1:7" ht="99.95" customHeight="1" x14ac:dyDescent="0.25">
      <c r="A1580" s="3">
        <f t="shared" si="188"/>
        <v>0</v>
      </c>
      <c r="B1580" s="43" t="s">
        <v>34</v>
      </c>
      <c r="C1580" s="44"/>
      <c r="D1580" s="16">
        <v>2755</v>
      </c>
      <c r="E1580" s="38">
        <v>4.5</v>
      </c>
      <c r="F1580" s="37" t="s">
        <v>0</v>
      </c>
      <c r="G1580" s="36">
        <f>D1580*E1580</f>
        <v>12397.5</v>
      </c>
    </row>
    <row r="1581" spans="1:7" ht="99.95" customHeight="1" x14ac:dyDescent="0.25">
      <c r="A1581" s="3">
        <f t="shared" si="188"/>
        <v>0</v>
      </c>
      <c r="B1581" s="43" t="s">
        <v>35</v>
      </c>
      <c r="C1581" s="44"/>
      <c r="D1581" s="16">
        <v>4420</v>
      </c>
      <c r="E1581" s="38">
        <v>45</v>
      </c>
      <c r="F1581" s="37" t="s">
        <v>0</v>
      </c>
      <c r="G1581" s="36">
        <f>D1581*E1581</f>
        <v>198900</v>
      </c>
    </row>
    <row r="1582" spans="1:7" ht="23.1" customHeight="1" x14ac:dyDescent="0.25">
      <c r="B1582" s="18"/>
      <c r="C1582" s="18"/>
      <c r="D1582" s="19"/>
      <c r="E1582" s="20"/>
      <c r="F1582" s="21"/>
      <c r="G1582" s="22"/>
    </row>
    <row r="1583" spans="1:7" ht="23.1" customHeight="1" x14ac:dyDescent="0.25">
      <c r="A1583" s="3">
        <f t="shared" ref="A1583:A1591" si="190">IF((LEFT(B1583,10)="Проведение"),1,0)</f>
        <v>0</v>
      </c>
      <c r="B1583" s="23"/>
      <c r="C1583" s="24" t="s">
        <v>17</v>
      </c>
      <c r="D1583" s="25"/>
      <c r="E1583" s="23"/>
      <c r="F1583" s="23"/>
      <c r="G1583" s="26"/>
    </row>
    <row r="1584" spans="1:7" ht="23.1" customHeight="1" x14ac:dyDescent="0.25">
      <c r="A1584" s="3">
        <f t="shared" si="190"/>
        <v>0</v>
      </c>
      <c r="B1584" s="23"/>
      <c r="C1584" s="45" t="s">
        <v>18</v>
      </c>
      <c r="D1584" s="41" t="s">
        <v>19</v>
      </c>
      <c r="E1584" s="27">
        <f>IF(G1570&gt;0, ROUND((G1570+D1563)/D1563,2), 0)</f>
        <v>1.07</v>
      </c>
      <c r="F1584" s="27"/>
      <c r="G1584" s="23"/>
    </row>
    <row r="1585" spans="1:7" ht="23.1" customHeight="1" x14ac:dyDescent="0.25">
      <c r="A1585" s="3">
        <f t="shared" si="190"/>
        <v>0</v>
      </c>
      <c r="B1585" s="23"/>
      <c r="C1585" s="45"/>
      <c r="D1585" s="41" t="s">
        <v>20</v>
      </c>
      <c r="E1585" s="27">
        <f>IF(SUM(G1571:G1572)&gt;0,ROUND((G1571+G1572+D1563)/D1563,2),0)</f>
        <v>1.22</v>
      </c>
      <c r="F1585" s="27"/>
      <c r="G1585" s="26"/>
    </row>
    <row r="1586" spans="1:7" ht="23.1" customHeight="1" x14ac:dyDescent="0.25">
      <c r="A1586" s="3">
        <f t="shared" si="190"/>
        <v>0</v>
      </c>
      <c r="B1586" s="23"/>
      <c r="C1586" s="45"/>
      <c r="D1586" s="41" t="s">
        <v>21</v>
      </c>
      <c r="E1586" s="27">
        <f>IF(G1573&gt;0,ROUND((G1573+D1563)/D1563,2),0)</f>
        <v>0</v>
      </c>
      <c r="F1586" s="28"/>
      <c r="G1586" s="26"/>
    </row>
    <row r="1587" spans="1:7" ht="23.1" customHeight="1" x14ac:dyDescent="0.25">
      <c r="A1587" s="3">
        <f t="shared" si="190"/>
        <v>0</v>
      </c>
      <c r="B1587" s="23"/>
      <c r="C1587" s="45"/>
      <c r="D1587" s="41" t="s">
        <v>22</v>
      </c>
      <c r="E1587" s="27">
        <f>IF(SUM(G1574:G1581)&gt;0,ROUND((SUM(G1574:G1581)+D1563)/D1563,2),0)</f>
        <v>21.39</v>
      </c>
      <c r="F1587" s="23"/>
      <c r="G1587" s="26"/>
    </row>
    <row r="1588" spans="1:7" ht="23.1" customHeight="1" x14ac:dyDescent="0.25">
      <c r="A1588" s="3">
        <f t="shared" si="190"/>
        <v>0</v>
      </c>
      <c r="B1588" s="23"/>
      <c r="C1588" s="23"/>
      <c r="D1588" s="29" t="s">
        <v>23</v>
      </c>
      <c r="E1588" s="30">
        <f>SUM(E1584:E1587)-IF(VALUE(COUNTIF(E1584:E1587,"&gt;0"))=4,3,0)-IF(VALUE(COUNTIF(E1584:E1587,"&gt;0"))=3,2,0)-IF(VALUE(COUNTIF(E1584:E1587,"&gt;0"))=2,1,0)</f>
        <v>21.68</v>
      </c>
      <c r="F1588" s="31"/>
      <c r="G1588" s="26"/>
    </row>
    <row r="1589" spans="1:7" ht="23.1" customHeight="1" x14ac:dyDescent="0.25">
      <c r="A1589" s="3">
        <f t="shared" si="190"/>
        <v>0</v>
      </c>
      <c r="B1589" s="23"/>
      <c r="C1589" s="23"/>
      <c r="D1589" s="23"/>
      <c r="E1589" s="32"/>
      <c r="F1589" s="23"/>
      <c r="G1589" s="26"/>
    </row>
    <row r="1590" spans="1:7" ht="23.1" customHeight="1" x14ac:dyDescent="0.35">
      <c r="A1590" s="3">
        <f t="shared" si="190"/>
        <v>0</v>
      </c>
      <c r="B1590" s="33"/>
      <c r="C1590" s="34" t="s">
        <v>24</v>
      </c>
      <c r="D1590" s="46">
        <f>E1588*D1563</f>
        <v>351996.48</v>
      </c>
      <c r="E1590" s="46"/>
      <c r="F1590" s="23"/>
      <c r="G1590" s="26"/>
    </row>
    <row r="1591" spans="1:7" ht="23.1" customHeight="1" x14ac:dyDescent="0.3">
      <c r="A1591" s="3">
        <f t="shared" si="190"/>
        <v>0</v>
      </c>
      <c r="B1591" s="23"/>
      <c r="C1591" s="35" t="s">
        <v>25</v>
      </c>
      <c r="D1591" s="47">
        <f>D1590/D1562</f>
        <v>603.76754716981134</v>
      </c>
      <c r="E1591" s="47"/>
      <c r="F1591" s="23"/>
      <c r="G1591" s="23"/>
    </row>
    <row r="1592" spans="1:7" ht="54.95" customHeight="1" x14ac:dyDescent="0.8">
      <c r="A1592" s="3">
        <f t="shared" ref="A1592:A1611" si="191">IF((LEFT(B1592,10)="Проведение"),1,0)</f>
        <v>0</v>
      </c>
      <c r="B1592" s="66" t="s">
        <v>125</v>
      </c>
      <c r="C1592" s="66"/>
      <c r="D1592" s="66"/>
      <c r="E1592" s="66"/>
      <c r="F1592" s="66"/>
      <c r="G1592" s="66"/>
    </row>
    <row r="1593" spans="1:7" ht="45.95" customHeight="1" x14ac:dyDescent="0.25">
      <c r="A1593" s="3">
        <f t="shared" si="191"/>
        <v>0</v>
      </c>
      <c r="B1593" s="67" t="s">
        <v>27</v>
      </c>
      <c r="C1593" s="67"/>
      <c r="D1593" s="67"/>
      <c r="E1593" s="67"/>
      <c r="F1593" s="67"/>
      <c r="G1593" s="67"/>
    </row>
    <row r="1594" spans="1:7" ht="30" customHeight="1" x14ac:dyDescent="0.25">
      <c r="A1594" s="3">
        <f t="shared" si="191"/>
        <v>0</v>
      </c>
      <c r="B1594" s="5"/>
      <c r="C1594" s="6" t="s">
        <v>3</v>
      </c>
      <c r="D1594" s="7"/>
      <c r="E1594" s="5"/>
      <c r="F1594" s="5"/>
      <c r="G1594" s="8"/>
    </row>
    <row r="1595" spans="1:7" ht="23.1" customHeight="1" x14ac:dyDescent="0.25">
      <c r="A1595" s="3">
        <f t="shared" si="191"/>
        <v>0</v>
      </c>
      <c r="B1595" s="5"/>
      <c r="C1595" s="48" t="s">
        <v>4</v>
      </c>
      <c r="D1595" s="51" t="s">
        <v>26</v>
      </c>
      <c r="E1595" s="52"/>
      <c r="F1595" s="52"/>
      <c r="G1595" s="53"/>
    </row>
    <row r="1596" spans="1:7" ht="23.1" customHeight="1" x14ac:dyDescent="0.25">
      <c r="A1596" s="3">
        <f t="shared" si="191"/>
        <v>0</v>
      </c>
      <c r="B1596" s="5"/>
      <c r="C1596" s="49"/>
      <c r="D1596" s="51" t="s">
        <v>182</v>
      </c>
      <c r="E1596" s="52"/>
      <c r="F1596" s="52"/>
      <c r="G1596" s="53"/>
    </row>
    <row r="1597" spans="1:7" ht="23.1" customHeight="1" x14ac:dyDescent="0.25">
      <c r="A1597" s="3">
        <f t="shared" si="191"/>
        <v>0</v>
      </c>
      <c r="B1597" s="5"/>
      <c r="C1597" s="50"/>
      <c r="D1597" s="51" t="s">
        <v>183</v>
      </c>
      <c r="E1597" s="52"/>
      <c r="F1597" s="52"/>
      <c r="G1597" s="53"/>
    </row>
    <row r="1598" spans="1:7" ht="23.1" customHeight="1" x14ac:dyDescent="0.25">
      <c r="A1598" s="3">
        <f t="shared" si="191"/>
        <v>0</v>
      </c>
      <c r="B1598" s="5"/>
      <c r="C1598" s="40" t="s">
        <v>5</v>
      </c>
      <c r="D1598" s="9">
        <v>5</v>
      </c>
      <c r="E1598" s="10"/>
      <c r="F1598" s="5"/>
      <c r="G1598" s="8"/>
    </row>
    <row r="1599" spans="1:7" ht="23.1" customHeight="1" x14ac:dyDescent="0.25">
      <c r="A1599" s="3">
        <f t="shared" si="191"/>
        <v>0</v>
      </c>
      <c r="B1599" s="5"/>
      <c r="C1599" s="40" t="s">
        <v>6</v>
      </c>
      <c r="D1599" s="11">
        <v>528</v>
      </c>
      <c r="E1599" s="54" t="s">
        <v>7</v>
      </c>
      <c r="F1599" s="55"/>
      <c r="G1599" s="58">
        <f>D1600/D1599</f>
        <v>56.808712121212125</v>
      </c>
    </row>
    <row r="1600" spans="1:7" ht="23.1" customHeight="1" x14ac:dyDescent="0.25">
      <c r="A1600" s="3">
        <f t="shared" si="191"/>
        <v>0</v>
      </c>
      <c r="B1600" s="5"/>
      <c r="C1600" s="40" t="s">
        <v>8</v>
      </c>
      <c r="D1600" s="9">
        <v>29995</v>
      </c>
      <c r="E1600" s="56"/>
      <c r="F1600" s="57"/>
      <c r="G1600" s="59"/>
    </row>
    <row r="1601" spans="1:7" ht="23.1" customHeight="1" x14ac:dyDescent="0.25">
      <c r="A1601" s="3">
        <f t="shared" si="191"/>
        <v>0</v>
      </c>
      <c r="B1601" s="5"/>
      <c r="C1601" s="4"/>
      <c r="D1601" s="12"/>
      <c r="E1601" s="10"/>
      <c r="F1601" s="5"/>
      <c r="G1601" s="8"/>
    </row>
    <row r="1602" spans="1:7" ht="23.1" customHeight="1" x14ac:dyDescent="0.25">
      <c r="A1602" s="3">
        <f t="shared" si="191"/>
        <v>0</v>
      </c>
      <c r="B1602" s="5"/>
      <c r="C1602" s="13" t="s">
        <v>9</v>
      </c>
      <c r="D1602" s="14" t="s">
        <v>77</v>
      </c>
      <c r="E1602" s="5"/>
      <c r="F1602" s="5"/>
      <c r="G1602" s="8"/>
    </row>
    <row r="1603" spans="1:7" ht="23.1" customHeight="1" x14ac:dyDescent="0.25">
      <c r="A1603" s="3">
        <f t="shared" si="191"/>
        <v>0</v>
      </c>
      <c r="B1603" s="5"/>
      <c r="C1603" s="13" t="s">
        <v>10</v>
      </c>
      <c r="D1603" s="14">
        <v>70</v>
      </c>
      <c r="E1603" s="5"/>
      <c r="F1603" s="5"/>
      <c r="G1603" s="8"/>
    </row>
    <row r="1604" spans="1:7" ht="23.1" customHeight="1" x14ac:dyDescent="0.25">
      <c r="A1604" s="3">
        <f t="shared" si="191"/>
        <v>0</v>
      </c>
      <c r="B1604" s="5"/>
      <c r="C1604" s="13" t="s">
        <v>11</v>
      </c>
      <c r="D1604" s="15" t="s">
        <v>12</v>
      </c>
      <c r="E1604" s="5"/>
      <c r="F1604" s="5"/>
      <c r="G1604" s="8"/>
    </row>
    <row r="1605" spans="1:7" ht="23.1" customHeight="1" x14ac:dyDescent="0.25">
      <c r="A1605" s="3">
        <f t="shared" si="191"/>
        <v>0</v>
      </c>
      <c r="B1605" s="5"/>
      <c r="C1605" s="5"/>
      <c r="D1605" s="5"/>
      <c r="E1605" s="5"/>
      <c r="F1605" s="5"/>
      <c r="G1605" s="8"/>
    </row>
    <row r="1606" spans="1:7" ht="50.1" customHeight="1" x14ac:dyDescent="0.25">
      <c r="A1606" s="3">
        <f t="shared" si="191"/>
        <v>0</v>
      </c>
      <c r="B1606" s="60" t="s">
        <v>1</v>
      </c>
      <c r="C1606" s="61"/>
      <c r="D1606" s="39" t="s">
        <v>13</v>
      </c>
      <c r="E1606" s="62" t="s">
        <v>14</v>
      </c>
      <c r="F1606" s="63"/>
      <c r="G1606" s="39" t="s">
        <v>15</v>
      </c>
    </row>
    <row r="1607" spans="1:7" ht="50.1" customHeight="1" x14ac:dyDescent="0.25">
      <c r="A1607" s="3">
        <f t="shared" si="191"/>
        <v>0</v>
      </c>
      <c r="B1607" s="64" t="s">
        <v>28</v>
      </c>
      <c r="C1607" s="65"/>
      <c r="D1607" s="16">
        <v>260.39999999999998</v>
      </c>
      <c r="E1607" s="38">
        <v>5</v>
      </c>
      <c r="F1607" s="37" t="s">
        <v>0</v>
      </c>
      <c r="G1607" s="36">
        <f t="shared" ref="G1607:G1611" si="192">D1607*E1607</f>
        <v>1302</v>
      </c>
    </row>
    <row r="1608" spans="1:7" ht="50.1" customHeight="1" x14ac:dyDescent="0.25">
      <c r="A1608" s="3">
        <f t="shared" si="191"/>
        <v>0</v>
      </c>
      <c r="B1608" s="43" t="s">
        <v>29</v>
      </c>
      <c r="C1608" s="44"/>
      <c r="D1608" s="16">
        <v>1070</v>
      </c>
      <c r="E1608" s="38">
        <v>1.2</v>
      </c>
      <c r="F1608" s="37" t="s">
        <v>2</v>
      </c>
      <c r="G1608" s="36">
        <f t="shared" si="192"/>
        <v>1284</v>
      </c>
    </row>
    <row r="1609" spans="1:7" ht="50.1" customHeight="1" x14ac:dyDescent="0.25">
      <c r="A1609" s="3">
        <f t="shared" si="191"/>
        <v>0</v>
      </c>
      <c r="B1609" s="43" t="s">
        <v>16</v>
      </c>
      <c r="C1609" s="44"/>
      <c r="D1609" s="16">
        <v>2145</v>
      </c>
      <c r="E1609" s="38">
        <v>1.2</v>
      </c>
      <c r="F1609" s="37" t="s">
        <v>2</v>
      </c>
      <c r="G1609" s="36">
        <f t="shared" si="192"/>
        <v>2574</v>
      </c>
    </row>
    <row r="1610" spans="1:7" ht="50.1" customHeight="1" x14ac:dyDescent="0.25">
      <c r="A1610" s="3">
        <f t="shared" si="191"/>
        <v>0</v>
      </c>
      <c r="B1610" s="43" t="s">
        <v>30</v>
      </c>
      <c r="C1610" s="44"/>
      <c r="D1610" s="16">
        <v>4320</v>
      </c>
      <c r="E1610" s="38"/>
      <c r="F1610" s="37" t="s">
        <v>0</v>
      </c>
      <c r="G1610" s="36">
        <f t="shared" si="192"/>
        <v>0</v>
      </c>
    </row>
    <row r="1611" spans="1:7" ht="50.1" customHeight="1" x14ac:dyDescent="0.25">
      <c r="A1611" s="3">
        <f t="shared" si="191"/>
        <v>0</v>
      </c>
      <c r="B1611" s="43" t="s">
        <v>79</v>
      </c>
      <c r="C1611" s="44"/>
      <c r="D1611" s="17">
        <v>13140</v>
      </c>
      <c r="E1611" s="38">
        <v>5</v>
      </c>
      <c r="F1611" s="37" t="s">
        <v>0</v>
      </c>
      <c r="G1611" s="36">
        <f t="shared" si="192"/>
        <v>65700</v>
      </c>
    </row>
    <row r="1612" spans="1:7" ht="50.1" customHeight="1" x14ac:dyDescent="0.25">
      <c r="B1612" s="43" t="s">
        <v>80</v>
      </c>
      <c r="C1612" s="44"/>
      <c r="D1612" s="17">
        <v>9940</v>
      </c>
      <c r="E1612" s="38">
        <v>0</v>
      </c>
      <c r="F1612" s="37"/>
      <c r="G1612" s="36"/>
    </row>
    <row r="1613" spans="1:7" ht="99.95" customHeight="1" x14ac:dyDescent="0.25">
      <c r="A1613" s="3">
        <f t="shared" ref="A1613:A1618" si="193">IF((LEFT(B1613,10)="Проведение"),1,0)</f>
        <v>0</v>
      </c>
      <c r="B1613" s="43" t="s">
        <v>31</v>
      </c>
      <c r="C1613" s="44"/>
      <c r="D1613" s="16">
        <v>650</v>
      </c>
      <c r="E1613" s="38">
        <v>5</v>
      </c>
      <c r="F1613" s="37" t="s">
        <v>0</v>
      </c>
      <c r="G1613" s="36">
        <f t="shared" ref="G1613:G1615" si="194">D1613*E1613</f>
        <v>3250</v>
      </c>
    </row>
    <row r="1614" spans="1:7" ht="99.95" customHeight="1" x14ac:dyDescent="0.25">
      <c r="A1614" s="3">
        <f t="shared" si="193"/>
        <v>0</v>
      </c>
      <c r="B1614" s="43" t="s">
        <v>81</v>
      </c>
      <c r="C1614" s="44"/>
      <c r="D1614" s="16">
        <v>9330</v>
      </c>
      <c r="E1614" s="38">
        <v>0</v>
      </c>
      <c r="F1614" s="37" t="s">
        <v>0</v>
      </c>
      <c r="G1614" s="36">
        <f t="shared" si="194"/>
        <v>0</v>
      </c>
    </row>
    <row r="1615" spans="1:7" ht="99.95" customHeight="1" x14ac:dyDescent="0.25">
      <c r="A1615" s="3">
        <f t="shared" si="193"/>
        <v>0</v>
      </c>
      <c r="B1615" s="43" t="s">
        <v>32</v>
      </c>
      <c r="C1615" s="44"/>
      <c r="D1615" s="16">
        <v>3330</v>
      </c>
      <c r="E1615" s="38">
        <v>0</v>
      </c>
      <c r="F1615" s="37" t="s">
        <v>0</v>
      </c>
      <c r="G1615" s="36">
        <f t="shared" si="194"/>
        <v>0</v>
      </c>
    </row>
    <row r="1616" spans="1:7" ht="99.95" customHeight="1" x14ac:dyDescent="0.25">
      <c r="A1616" s="3">
        <f t="shared" si="193"/>
        <v>0</v>
      </c>
      <c r="B1616" s="43" t="s">
        <v>33</v>
      </c>
      <c r="C1616" s="44"/>
      <c r="D1616" s="16">
        <v>830</v>
      </c>
      <c r="E1616" s="38">
        <v>0</v>
      </c>
      <c r="F1616" s="37" t="s">
        <v>0</v>
      </c>
      <c r="G1616" s="36">
        <f>D1616*E1616</f>
        <v>0</v>
      </c>
    </row>
    <row r="1617" spans="1:7" ht="99.95" customHeight="1" x14ac:dyDescent="0.25">
      <c r="A1617" s="3">
        <f t="shared" si="193"/>
        <v>0</v>
      </c>
      <c r="B1617" s="43" t="s">
        <v>34</v>
      </c>
      <c r="C1617" s="44"/>
      <c r="D1617" s="16">
        <v>2755</v>
      </c>
      <c r="E1617" s="38">
        <v>0</v>
      </c>
      <c r="F1617" s="37" t="s">
        <v>0</v>
      </c>
      <c r="G1617" s="36">
        <f>D1617*E1617</f>
        <v>0</v>
      </c>
    </row>
    <row r="1618" spans="1:7" ht="99.95" customHeight="1" x14ac:dyDescent="0.25">
      <c r="A1618" s="3">
        <f t="shared" si="193"/>
        <v>0</v>
      </c>
      <c r="B1618" s="43" t="s">
        <v>35</v>
      </c>
      <c r="C1618" s="44"/>
      <c r="D1618" s="16">
        <v>4420</v>
      </c>
      <c r="E1618" s="38">
        <v>0</v>
      </c>
      <c r="F1618" s="37" t="s">
        <v>0</v>
      </c>
      <c r="G1618" s="36">
        <f>D1618*E1618</f>
        <v>0</v>
      </c>
    </row>
    <row r="1619" spans="1:7" ht="23.1" customHeight="1" x14ac:dyDescent="0.25">
      <c r="B1619" s="18"/>
      <c r="C1619" s="18"/>
      <c r="D1619" s="19"/>
      <c r="E1619" s="20"/>
      <c r="F1619" s="21"/>
      <c r="G1619" s="22"/>
    </row>
    <row r="1620" spans="1:7" ht="23.1" customHeight="1" x14ac:dyDescent="0.25">
      <c r="A1620" s="3">
        <f t="shared" ref="A1620:A1648" si="195">IF((LEFT(B1620,10)="Проведение"),1,0)</f>
        <v>0</v>
      </c>
      <c r="B1620" s="23"/>
      <c r="C1620" s="24" t="s">
        <v>17</v>
      </c>
      <c r="D1620" s="25"/>
      <c r="E1620" s="23"/>
      <c r="F1620" s="23"/>
      <c r="G1620" s="26"/>
    </row>
    <row r="1621" spans="1:7" ht="23.1" customHeight="1" x14ac:dyDescent="0.25">
      <c r="A1621" s="3">
        <f t="shared" si="195"/>
        <v>0</v>
      </c>
      <c r="B1621" s="23"/>
      <c r="C1621" s="45" t="s">
        <v>18</v>
      </c>
      <c r="D1621" s="41" t="s">
        <v>19</v>
      </c>
      <c r="E1621" s="27">
        <f>IF(G1607&gt;0, ROUND((G1607+D1600)/D1600,2), 0)</f>
        <v>1.04</v>
      </c>
      <c r="F1621" s="27"/>
      <c r="G1621" s="23"/>
    </row>
    <row r="1622" spans="1:7" ht="23.1" customHeight="1" x14ac:dyDescent="0.25">
      <c r="A1622" s="3">
        <f t="shared" si="195"/>
        <v>0</v>
      </c>
      <c r="B1622" s="23"/>
      <c r="C1622" s="45"/>
      <c r="D1622" s="41" t="s">
        <v>20</v>
      </c>
      <c r="E1622" s="27">
        <f>IF(SUM(G1608:G1609)&gt;0,ROUND((G1608+G1609+D1600)/D1600,2),0)</f>
        <v>1.1299999999999999</v>
      </c>
      <c r="F1622" s="27"/>
      <c r="G1622" s="26"/>
    </row>
    <row r="1623" spans="1:7" ht="23.1" customHeight="1" x14ac:dyDescent="0.25">
      <c r="A1623" s="3">
        <f t="shared" si="195"/>
        <v>0</v>
      </c>
      <c r="B1623" s="23"/>
      <c r="C1623" s="45"/>
      <c r="D1623" s="41" t="s">
        <v>21</v>
      </c>
      <c r="E1623" s="27">
        <f>IF(G1610&gt;0,ROUND((G1610+D1600)/D1600,2),0)</f>
        <v>0</v>
      </c>
      <c r="F1623" s="28"/>
      <c r="G1623" s="26"/>
    </row>
    <row r="1624" spans="1:7" ht="23.1" customHeight="1" x14ac:dyDescent="0.25">
      <c r="A1624" s="3">
        <f t="shared" si="195"/>
        <v>0</v>
      </c>
      <c r="B1624" s="23"/>
      <c r="C1624" s="45"/>
      <c r="D1624" s="41" t="s">
        <v>22</v>
      </c>
      <c r="E1624" s="27">
        <f>IF(SUM(G1611:G1618)&gt;0,ROUND((SUM(G1611:G1618)+D1600)/D1600,2),0)</f>
        <v>3.3</v>
      </c>
      <c r="F1624" s="23"/>
      <c r="G1624" s="26"/>
    </row>
    <row r="1625" spans="1:7" ht="23.1" customHeight="1" x14ac:dyDescent="0.25">
      <c r="A1625" s="3">
        <f t="shared" si="195"/>
        <v>0</v>
      </c>
      <c r="B1625" s="23"/>
      <c r="C1625" s="23"/>
      <c r="D1625" s="29" t="s">
        <v>23</v>
      </c>
      <c r="E1625" s="30">
        <f>SUM(E1621:E1624)-IF(VALUE(COUNTIF(E1621:E1624,"&gt;0"))=4,3,0)-IF(VALUE(COUNTIF(E1621:E1624,"&gt;0"))=3,2,0)-IF(VALUE(COUNTIF(E1621:E1624,"&gt;0"))=2,1,0)</f>
        <v>3.4699999999999998</v>
      </c>
      <c r="F1625" s="31"/>
      <c r="G1625" s="26"/>
    </row>
    <row r="1626" spans="1:7" ht="23.1" customHeight="1" x14ac:dyDescent="0.25">
      <c r="A1626" s="3">
        <f t="shared" si="195"/>
        <v>0</v>
      </c>
      <c r="B1626" s="23"/>
      <c r="C1626" s="23"/>
      <c r="D1626" s="23"/>
      <c r="E1626" s="32"/>
      <c r="F1626" s="23"/>
      <c r="G1626" s="26"/>
    </row>
    <row r="1627" spans="1:7" ht="23.1" customHeight="1" x14ac:dyDescent="0.35">
      <c r="A1627" s="3">
        <f t="shared" si="195"/>
        <v>0</v>
      </c>
      <c r="B1627" s="33"/>
      <c r="C1627" s="34" t="s">
        <v>24</v>
      </c>
      <c r="D1627" s="46">
        <f>E1625*D1600</f>
        <v>104082.65</v>
      </c>
      <c r="E1627" s="46"/>
      <c r="F1627" s="23"/>
      <c r="G1627" s="26"/>
    </row>
    <row r="1628" spans="1:7" ht="23.1" customHeight="1" x14ac:dyDescent="0.3">
      <c r="A1628" s="3">
        <f t="shared" si="195"/>
        <v>0</v>
      </c>
      <c r="B1628" s="23"/>
      <c r="C1628" s="35" t="s">
        <v>25</v>
      </c>
      <c r="D1628" s="47">
        <f>D1627/D1599</f>
        <v>197.12623106060605</v>
      </c>
      <c r="E1628" s="47"/>
      <c r="F1628" s="23"/>
      <c r="G1628" s="23"/>
    </row>
    <row r="1629" spans="1:7" ht="54.95" customHeight="1" x14ac:dyDescent="0.8">
      <c r="A1629" s="3">
        <f t="shared" si="195"/>
        <v>0</v>
      </c>
      <c r="B1629" s="66" t="s">
        <v>126</v>
      </c>
      <c r="C1629" s="66"/>
      <c r="D1629" s="66"/>
      <c r="E1629" s="66"/>
      <c r="F1629" s="66"/>
      <c r="G1629" s="66"/>
    </row>
    <row r="1630" spans="1:7" ht="45.95" customHeight="1" x14ac:dyDescent="0.25">
      <c r="A1630" s="3">
        <f t="shared" si="195"/>
        <v>0</v>
      </c>
      <c r="B1630" s="67" t="s">
        <v>27</v>
      </c>
      <c r="C1630" s="67"/>
      <c r="D1630" s="67"/>
      <c r="E1630" s="67"/>
      <c r="F1630" s="67"/>
      <c r="G1630" s="67"/>
    </row>
    <row r="1631" spans="1:7" ht="30" customHeight="1" x14ac:dyDescent="0.25">
      <c r="A1631" s="3">
        <f t="shared" si="195"/>
        <v>0</v>
      </c>
      <c r="B1631" s="5"/>
      <c r="C1631" s="6" t="s">
        <v>3</v>
      </c>
      <c r="D1631" s="7"/>
      <c r="E1631" s="5"/>
      <c r="F1631" s="5"/>
      <c r="G1631" s="8"/>
    </row>
    <row r="1632" spans="1:7" ht="23.1" customHeight="1" x14ac:dyDescent="0.25">
      <c r="A1632" s="3">
        <f t="shared" si="195"/>
        <v>0</v>
      </c>
      <c r="B1632" s="5"/>
      <c r="C1632" s="48" t="s">
        <v>4</v>
      </c>
      <c r="D1632" s="51" t="s">
        <v>26</v>
      </c>
      <c r="E1632" s="52"/>
      <c r="F1632" s="52"/>
      <c r="G1632" s="53"/>
    </row>
    <row r="1633" spans="1:7" ht="23.1" customHeight="1" x14ac:dyDescent="0.25">
      <c r="A1633" s="3">
        <f t="shared" si="195"/>
        <v>0</v>
      </c>
      <c r="B1633" s="5"/>
      <c r="C1633" s="49"/>
      <c r="D1633" s="51" t="s">
        <v>182</v>
      </c>
      <c r="E1633" s="52"/>
      <c r="F1633" s="52"/>
      <c r="G1633" s="53"/>
    </row>
    <row r="1634" spans="1:7" ht="23.1" customHeight="1" x14ac:dyDescent="0.25">
      <c r="A1634" s="3">
        <f t="shared" si="195"/>
        <v>0</v>
      </c>
      <c r="B1634" s="5"/>
      <c r="C1634" s="50"/>
      <c r="D1634" s="51" t="s">
        <v>184</v>
      </c>
      <c r="E1634" s="52"/>
      <c r="F1634" s="52"/>
      <c r="G1634" s="53"/>
    </row>
    <row r="1635" spans="1:7" ht="23.1" customHeight="1" x14ac:dyDescent="0.25">
      <c r="A1635" s="3">
        <f t="shared" si="195"/>
        <v>0</v>
      </c>
      <c r="B1635" s="5"/>
      <c r="C1635" s="40" t="s">
        <v>5</v>
      </c>
      <c r="D1635" s="9">
        <v>5</v>
      </c>
      <c r="E1635" s="10"/>
      <c r="F1635" s="5"/>
      <c r="G1635" s="8"/>
    </row>
    <row r="1636" spans="1:7" ht="23.1" customHeight="1" x14ac:dyDescent="0.25">
      <c r="A1636" s="3">
        <f t="shared" si="195"/>
        <v>0</v>
      </c>
      <c r="B1636" s="5"/>
      <c r="C1636" s="40" t="s">
        <v>6</v>
      </c>
      <c r="D1636" s="11">
        <v>1035</v>
      </c>
      <c r="E1636" s="54" t="s">
        <v>7</v>
      </c>
      <c r="F1636" s="55"/>
      <c r="G1636" s="58">
        <f>D1637/D1636</f>
        <v>30.488888888888887</v>
      </c>
    </row>
    <row r="1637" spans="1:7" ht="23.1" customHeight="1" x14ac:dyDescent="0.25">
      <c r="A1637" s="3">
        <f t="shared" si="195"/>
        <v>0</v>
      </c>
      <c r="B1637" s="5"/>
      <c r="C1637" s="40" t="s">
        <v>8</v>
      </c>
      <c r="D1637" s="9">
        <v>31556</v>
      </c>
      <c r="E1637" s="56"/>
      <c r="F1637" s="57"/>
      <c r="G1637" s="59"/>
    </row>
    <row r="1638" spans="1:7" ht="23.1" customHeight="1" x14ac:dyDescent="0.25">
      <c r="A1638" s="3">
        <f t="shared" si="195"/>
        <v>0</v>
      </c>
      <c r="B1638" s="5"/>
      <c r="C1638" s="4"/>
      <c r="D1638" s="12"/>
      <c r="E1638" s="10"/>
      <c r="F1638" s="5"/>
      <c r="G1638" s="8"/>
    </row>
    <row r="1639" spans="1:7" ht="23.1" customHeight="1" x14ac:dyDescent="0.25">
      <c r="A1639" s="3">
        <f t="shared" si="195"/>
        <v>0</v>
      </c>
      <c r="B1639" s="5"/>
      <c r="C1639" s="13" t="s">
        <v>9</v>
      </c>
      <c r="D1639" s="14" t="s">
        <v>63</v>
      </c>
      <c r="E1639" s="5"/>
      <c r="F1639" s="5"/>
      <c r="G1639" s="8"/>
    </row>
    <row r="1640" spans="1:7" ht="23.1" customHeight="1" x14ac:dyDescent="0.25">
      <c r="A1640" s="3">
        <f t="shared" si="195"/>
        <v>0</v>
      </c>
      <c r="B1640" s="5"/>
      <c r="C1640" s="13" t="s">
        <v>10</v>
      </c>
      <c r="D1640" s="14">
        <v>65</v>
      </c>
      <c r="E1640" s="5"/>
      <c r="F1640" s="5"/>
      <c r="G1640" s="8"/>
    </row>
    <row r="1641" spans="1:7" ht="23.1" customHeight="1" x14ac:dyDescent="0.25">
      <c r="A1641" s="3">
        <f t="shared" si="195"/>
        <v>0</v>
      </c>
      <c r="B1641" s="5"/>
      <c r="C1641" s="13" t="s">
        <v>11</v>
      </c>
      <c r="D1641" s="15" t="s">
        <v>12</v>
      </c>
      <c r="E1641" s="5"/>
      <c r="F1641" s="5"/>
      <c r="G1641" s="8"/>
    </row>
    <row r="1642" spans="1:7" ht="23.1" customHeight="1" x14ac:dyDescent="0.25">
      <c r="A1642" s="3">
        <f t="shared" si="195"/>
        <v>0</v>
      </c>
      <c r="B1642" s="5"/>
      <c r="C1642" s="5"/>
      <c r="D1642" s="5"/>
      <c r="E1642" s="5"/>
      <c r="F1642" s="5"/>
      <c r="G1642" s="8"/>
    </row>
    <row r="1643" spans="1:7" ht="50.1" customHeight="1" x14ac:dyDescent="0.25">
      <c r="A1643" s="3">
        <f t="shared" si="195"/>
        <v>0</v>
      </c>
      <c r="B1643" s="60" t="s">
        <v>1</v>
      </c>
      <c r="C1643" s="61"/>
      <c r="D1643" s="39" t="s">
        <v>13</v>
      </c>
      <c r="E1643" s="62" t="s">
        <v>14</v>
      </c>
      <c r="F1643" s="63"/>
      <c r="G1643" s="39" t="s">
        <v>15</v>
      </c>
    </row>
    <row r="1644" spans="1:7" ht="50.1" customHeight="1" x14ac:dyDescent="0.25">
      <c r="A1644" s="3">
        <f t="shared" si="195"/>
        <v>0</v>
      </c>
      <c r="B1644" s="64" t="s">
        <v>28</v>
      </c>
      <c r="C1644" s="65"/>
      <c r="D1644" s="16">
        <v>260.39999999999998</v>
      </c>
      <c r="E1644" s="38">
        <v>5</v>
      </c>
      <c r="F1644" s="37" t="s">
        <v>0</v>
      </c>
      <c r="G1644" s="36">
        <f t="shared" ref="G1644:G1648" si="196">D1644*E1644</f>
        <v>1302</v>
      </c>
    </row>
    <row r="1645" spans="1:7" ht="50.1" customHeight="1" x14ac:dyDescent="0.25">
      <c r="A1645" s="3">
        <f t="shared" si="195"/>
        <v>0</v>
      </c>
      <c r="B1645" s="43" t="s">
        <v>29</v>
      </c>
      <c r="C1645" s="44"/>
      <c r="D1645" s="16">
        <v>1070</v>
      </c>
      <c r="E1645" s="38">
        <v>1.2</v>
      </c>
      <c r="F1645" s="37" t="s">
        <v>2</v>
      </c>
      <c r="G1645" s="36">
        <f t="shared" si="196"/>
        <v>1284</v>
      </c>
    </row>
    <row r="1646" spans="1:7" ht="50.1" customHeight="1" x14ac:dyDescent="0.25">
      <c r="A1646" s="3">
        <f t="shared" si="195"/>
        <v>0</v>
      </c>
      <c r="B1646" s="43" t="s">
        <v>16</v>
      </c>
      <c r="C1646" s="44"/>
      <c r="D1646" s="16">
        <v>2145</v>
      </c>
      <c r="E1646" s="38">
        <v>1.2</v>
      </c>
      <c r="F1646" s="37" t="s">
        <v>2</v>
      </c>
      <c r="G1646" s="36">
        <f t="shared" si="196"/>
        <v>2574</v>
      </c>
    </row>
    <row r="1647" spans="1:7" ht="50.1" customHeight="1" x14ac:dyDescent="0.25">
      <c r="A1647" s="3">
        <f t="shared" si="195"/>
        <v>0</v>
      </c>
      <c r="B1647" s="43" t="s">
        <v>30</v>
      </c>
      <c r="C1647" s="44"/>
      <c r="D1647" s="16">
        <v>4320</v>
      </c>
      <c r="E1647" s="38"/>
      <c r="F1647" s="37" t="s">
        <v>0</v>
      </c>
      <c r="G1647" s="36">
        <f t="shared" si="196"/>
        <v>0</v>
      </c>
    </row>
    <row r="1648" spans="1:7" ht="50.1" customHeight="1" x14ac:dyDescent="0.25">
      <c r="A1648" s="3">
        <f t="shared" si="195"/>
        <v>0</v>
      </c>
      <c r="B1648" s="43" t="s">
        <v>79</v>
      </c>
      <c r="C1648" s="44"/>
      <c r="D1648" s="17">
        <v>13140</v>
      </c>
      <c r="E1648" s="38">
        <v>5</v>
      </c>
      <c r="F1648" s="37" t="s">
        <v>0</v>
      </c>
      <c r="G1648" s="36">
        <f t="shared" si="196"/>
        <v>65700</v>
      </c>
    </row>
    <row r="1649" spans="1:7" ht="50.1" customHeight="1" x14ac:dyDescent="0.25">
      <c r="B1649" s="43" t="s">
        <v>80</v>
      </c>
      <c r="C1649" s="44"/>
      <c r="D1649" s="17">
        <v>9940</v>
      </c>
      <c r="E1649" s="38">
        <v>0</v>
      </c>
      <c r="F1649" s="37"/>
      <c r="G1649" s="36"/>
    </row>
    <row r="1650" spans="1:7" ht="99.95" customHeight="1" x14ac:dyDescent="0.25">
      <c r="A1650" s="3">
        <f t="shared" ref="A1650:A1655" si="197">IF((LEFT(B1650,10)="Проведение"),1,0)</f>
        <v>0</v>
      </c>
      <c r="B1650" s="43" t="s">
        <v>31</v>
      </c>
      <c r="C1650" s="44"/>
      <c r="D1650" s="16">
        <v>650</v>
      </c>
      <c r="E1650" s="38">
        <v>5</v>
      </c>
      <c r="F1650" s="37" t="s">
        <v>0</v>
      </c>
      <c r="G1650" s="36">
        <f t="shared" ref="G1650:G1652" si="198">D1650*E1650</f>
        <v>3250</v>
      </c>
    </row>
    <row r="1651" spans="1:7" ht="99.95" customHeight="1" x14ac:dyDescent="0.25">
      <c r="A1651" s="3">
        <f t="shared" si="197"/>
        <v>0</v>
      </c>
      <c r="B1651" s="43" t="s">
        <v>81</v>
      </c>
      <c r="C1651" s="44"/>
      <c r="D1651" s="16">
        <v>9330</v>
      </c>
      <c r="E1651" s="38">
        <v>0</v>
      </c>
      <c r="F1651" s="37" t="s">
        <v>0</v>
      </c>
      <c r="G1651" s="36">
        <f t="shared" si="198"/>
        <v>0</v>
      </c>
    </row>
    <row r="1652" spans="1:7" ht="99.95" customHeight="1" x14ac:dyDescent="0.25">
      <c r="A1652" s="3">
        <f t="shared" si="197"/>
        <v>0</v>
      </c>
      <c r="B1652" s="43" t="s">
        <v>32</v>
      </c>
      <c r="C1652" s="44"/>
      <c r="D1652" s="16">
        <v>3330</v>
      </c>
      <c r="E1652" s="38">
        <v>0</v>
      </c>
      <c r="F1652" s="37" t="s">
        <v>0</v>
      </c>
      <c r="G1652" s="36">
        <f t="shared" si="198"/>
        <v>0</v>
      </c>
    </row>
    <row r="1653" spans="1:7" ht="99.95" customHeight="1" x14ac:dyDescent="0.25">
      <c r="A1653" s="3">
        <f t="shared" si="197"/>
        <v>0</v>
      </c>
      <c r="B1653" s="43" t="s">
        <v>33</v>
      </c>
      <c r="C1653" s="44"/>
      <c r="D1653" s="16">
        <v>830</v>
      </c>
      <c r="E1653" s="38">
        <v>0</v>
      </c>
      <c r="F1653" s="37" t="s">
        <v>0</v>
      </c>
      <c r="G1653" s="36">
        <f>D1653*E1653</f>
        <v>0</v>
      </c>
    </row>
    <row r="1654" spans="1:7" ht="99.95" customHeight="1" x14ac:dyDescent="0.25">
      <c r="A1654" s="3">
        <f t="shared" si="197"/>
        <v>0</v>
      </c>
      <c r="B1654" s="43" t="s">
        <v>34</v>
      </c>
      <c r="C1654" s="44"/>
      <c r="D1654" s="16">
        <v>2755</v>
      </c>
      <c r="E1654" s="38">
        <v>0</v>
      </c>
      <c r="F1654" s="37" t="s">
        <v>0</v>
      </c>
      <c r="G1654" s="36">
        <f>D1654*E1654</f>
        <v>0</v>
      </c>
    </row>
    <row r="1655" spans="1:7" ht="99.95" customHeight="1" x14ac:dyDescent="0.25">
      <c r="A1655" s="3">
        <f t="shared" si="197"/>
        <v>0</v>
      </c>
      <c r="B1655" s="43" t="s">
        <v>35</v>
      </c>
      <c r="C1655" s="44"/>
      <c r="D1655" s="16">
        <v>4420</v>
      </c>
      <c r="E1655" s="38">
        <v>0</v>
      </c>
      <c r="F1655" s="37" t="s">
        <v>0</v>
      </c>
      <c r="G1655" s="36">
        <f>D1655*E1655</f>
        <v>0</v>
      </c>
    </row>
    <row r="1656" spans="1:7" ht="23.1" customHeight="1" x14ac:dyDescent="0.25">
      <c r="B1656" s="18"/>
      <c r="C1656" s="18"/>
      <c r="D1656" s="19"/>
      <c r="E1656" s="20"/>
      <c r="F1656" s="21"/>
      <c r="G1656" s="22"/>
    </row>
    <row r="1657" spans="1:7" ht="23.1" customHeight="1" x14ac:dyDescent="0.25">
      <c r="A1657" s="3">
        <f t="shared" ref="A1657:A1665" si="199">IF((LEFT(B1657,10)="Проведение"),1,0)</f>
        <v>0</v>
      </c>
      <c r="B1657" s="23"/>
      <c r="C1657" s="24" t="s">
        <v>17</v>
      </c>
      <c r="D1657" s="25"/>
      <c r="E1657" s="23"/>
      <c r="F1657" s="23"/>
      <c r="G1657" s="26"/>
    </row>
    <row r="1658" spans="1:7" ht="23.1" customHeight="1" x14ac:dyDescent="0.25">
      <c r="A1658" s="3">
        <f t="shared" si="199"/>
        <v>0</v>
      </c>
      <c r="B1658" s="23"/>
      <c r="C1658" s="45" t="s">
        <v>18</v>
      </c>
      <c r="D1658" s="42" t="s">
        <v>19</v>
      </c>
      <c r="E1658" s="27">
        <f>IF(G1644&gt;0, ROUND((G1644+D1637)/D1637,2), 0)</f>
        <v>1.04</v>
      </c>
      <c r="F1658" s="27"/>
      <c r="G1658" s="23"/>
    </row>
    <row r="1659" spans="1:7" ht="23.1" customHeight="1" x14ac:dyDescent="0.25">
      <c r="A1659" s="3">
        <f t="shared" si="199"/>
        <v>0</v>
      </c>
      <c r="B1659" s="23"/>
      <c r="C1659" s="45"/>
      <c r="D1659" s="42" t="s">
        <v>20</v>
      </c>
      <c r="E1659" s="27">
        <f>IF(SUM(G1645:G1646)&gt;0,ROUND((G1645+G1646+D1637)/D1637,2),0)</f>
        <v>1.1200000000000001</v>
      </c>
      <c r="F1659" s="27"/>
      <c r="G1659" s="26"/>
    </row>
    <row r="1660" spans="1:7" ht="23.1" customHeight="1" x14ac:dyDescent="0.25">
      <c r="A1660" s="3">
        <f t="shared" si="199"/>
        <v>0</v>
      </c>
      <c r="B1660" s="23"/>
      <c r="C1660" s="45"/>
      <c r="D1660" s="42" t="s">
        <v>21</v>
      </c>
      <c r="E1660" s="27">
        <f>IF(G1647&gt;0,ROUND((G1647+D1637)/D1637,2),0)</f>
        <v>0</v>
      </c>
      <c r="F1660" s="28"/>
      <c r="G1660" s="26"/>
    </row>
    <row r="1661" spans="1:7" ht="23.1" customHeight="1" x14ac:dyDescent="0.25">
      <c r="A1661" s="3">
        <f t="shared" si="199"/>
        <v>0</v>
      </c>
      <c r="B1661" s="23"/>
      <c r="C1661" s="45"/>
      <c r="D1661" s="42" t="s">
        <v>22</v>
      </c>
      <c r="E1661" s="27">
        <f>IF(SUM(G1648:G1655)&gt;0,ROUND((SUM(G1648:G1655)+D1637)/D1637,2),0)</f>
        <v>3.19</v>
      </c>
      <c r="F1661" s="23"/>
      <c r="G1661" s="26"/>
    </row>
    <row r="1662" spans="1:7" ht="23.1" customHeight="1" x14ac:dyDescent="0.25">
      <c r="A1662" s="3">
        <f t="shared" si="199"/>
        <v>0</v>
      </c>
      <c r="B1662" s="23"/>
      <c r="C1662" s="23"/>
      <c r="D1662" s="29" t="s">
        <v>23</v>
      </c>
      <c r="E1662" s="30">
        <f>SUM(E1658:E1661)-IF(VALUE(COUNTIF(E1658:E1661,"&gt;0"))=4,3,0)-IF(VALUE(COUNTIF(E1658:E1661,"&gt;0"))=3,2,0)-IF(VALUE(COUNTIF(E1658:E1661,"&gt;0"))=2,1,0)</f>
        <v>3.3499999999999996</v>
      </c>
      <c r="F1662" s="31"/>
      <c r="G1662" s="26"/>
    </row>
    <row r="1663" spans="1:7" ht="23.1" customHeight="1" x14ac:dyDescent="0.25">
      <c r="A1663" s="3">
        <f t="shared" si="199"/>
        <v>0</v>
      </c>
      <c r="B1663" s="23"/>
      <c r="C1663" s="23"/>
      <c r="D1663" s="23"/>
      <c r="E1663" s="32"/>
      <c r="F1663" s="23"/>
      <c r="G1663" s="26"/>
    </row>
    <row r="1664" spans="1:7" ht="23.1" customHeight="1" x14ac:dyDescent="0.35">
      <c r="A1664" s="3">
        <f t="shared" si="199"/>
        <v>0</v>
      </c>
      <c r="B1664" s="33"/>
      <c r="C1664" s="34" t="s">
        <v>24</v>
      </c>
      <c r="D1664" s="46">
        <f>E1662*D1637</f>
        <v>105712.59999999999</v>
      </c>
      <c r="E1664" s="46"/>
      <c r="F1664" s="23"/>
      <c r="G1664" s="26"/>
    </row>
    <row r="1665" spans="1:7" ht="23.1" customHeight="1" x14ac:dyDescent="0.3">
      <c r="A1665" s="3">
        <f t="shared" si="199"/>
        <v>0</v>
      </c>
      <c r="B1665" s="23"/>
      <c r="C1665" s="35" t="s">
        <v>25</v>
      </c>
      <c r="D1665" s="47">
        <f>D1664/D1636</f>
        <v>102.13777777777777</v>
      </c>
      <c r="E1665" s="47"/>
      <c r="F1665" s="23"/>
      <c r="G1665" s="23"/>
    </row>
    <row r="1666" spans="1:7" ht="54.95" customHeight="1" x14ac:dyDescent="0.8">
      <c r="A1666" s="3">
        <f t="shared" ref="A1666:A1685" si="200">IF((LEFT(B1666,10)="Проведение"),1,0)</f>
        <v>0</v>
      </c>
      <c r="B1666" s="66" t="s">
        <v>127</v>
      </c>
      <c r="C1666" s="66"/>
      <c r="D1666" s="66"/>
      <c r="E1666" s="66"/>
      <c r="F1666" s="66"/>
      <c r="G1666" s="66"/>
    </row>
    <row r="1667" spans="1:7" ht="45.95" customHeight="1" x14ac:dyDescent="0.25">
      <c r="A1667" s="3">
        <f t="shared" si="200"/>
        <v>0</v>
      </c>
      <c r="B1667" s="67" t="s">
        <v>27</v>
      </c>
      <c r="C1667" s="67"/>
      <c r="D1667" s="67"/>
      <c r="E1667" s="67"/>
      <c r="F1667" s="67"/>
      <c r="G1667" s="67"/>
    </row>
    <row r="1668" spans="1:7" ht="30" customHeight="1" x14ac:dyDescent="0.25">
      <c r="A1668" s="3">
        <f t="shared" si="200"/>
        <v>0</v>
      </c>
      <c r="B1668" s="5"/>
      <c r="C1668" s="6" t="s">
        <v>3</v>
      </c>
      <c r="D1668" s="7"/>
      <c r="E1668" s="5"/>
      <c r="F1668" s="5"/>
      <c r="G1668" s="8"/>
    </row>
    <row r="1669" spans="1:7" ht="23.1" customHeight="1" x14ac:dyDescent="0.25">
      <c r="A1669" s="3">
        <f t="shared" si="200"/>
        <v>0</v>
      </c>
      <c r="B1669" s="5"/>
      <c r="C1669" s="48" t="s">
        <v>4</v>
      </c>
      <c r="D1669" s="51" t="s">
        <v>26</v>
      </c>
      <c r="E1669" s="52"/>
      <c r="F1669" s="52"/>
      <c r="G1669" s="53"/>
    </row>
    <row r="1670" spans="1:7" ht="23.1" customHeight="1" x14ac:dyDescent="0.25">
      <c r="A1670" s="3">
        <f t="shared" si="200"/>
        <v>0</v>
      </c>
      <c r="B1670" s="5"/>
      <c r="C1670" s="49"/>
      <c r="D1670" s="51" t="s">
        <v>182</v>
      </c>
      <c r="E1670" s="52"/>
      <c r="F1670" s="52"/>
      <c r="G1670" s="53"/>
    </row>
    <row r="1671" spans="1:7" ht="23.1" customHeight="1" x14ac:dyDescent="0.25">
      <c r="A1671" s="3">
        <f t="shared" si="200"/>
        <v>0</v>
      </c>
      <c r="B1671" s="5"/>
      <c r="C1671" s="50"/>
      <c r="D1671" s="51" t="s">
        <v>185</v>
      </c>
      <c r="E1671" s="52"/>
      <c r="F1671" s="52"/>
      <c r="G1671" s="53"/>
    </row>
    <row r="1672" spans="1:7" ht="23.1" customHeight="1" x14ac:dyDescent="0.25">
      <c r="A1672" s="3">
        <f t="shared" si="200"/>
        <v>0</v>
      </c>
      <c r="B1672" s="5"/>
      <c r="C1672" s="40" t="s">
        <v>5</v>
      </c>
      <c r="D1672" s="9">
        <v>5.6</v>
      </c>
      <c r="E1672" s="10"/>
      <c r="F1672" s="5"/>
      <c r="G1672" s="8"/>
    </row>
    <row r="1673" spans="1:7" ht="23.1" customHeight="1" x14ac:dyDescent="0.25">
      <c r="A1673" s="3">
        <f t="shared" si="200"/>
        <v>0</v>
      </c>
      <c r="B1673" s="5"/>
      <c r="C1673" s="40" t="s">
        <v>6</v>
      </c>
      <c r="D1673" s="11">
        <v>811</v>
      </c>
      <c r="E1673" s="54" t="s">
        <v>7</v>
      </c>
      <c r="F1673" s="55"/>
      <c r="G1673" s="58">
        <f>D1674/D1673</f>
        <v>27.771886559802713</v>
      </c>
    </row>
    <row r="1674" spans="1:7" ht="23.1" customHeight="1" x14ac:dyDescent="0.25">
      <c r="A1674" s="3">
        <f t="shared" si="200"/>
        <v>0</v>
      </c>
      <c r="B1674" s="5"/>
      <c r="C1674" s="40" t="s">
        <v>8</v>
      </c>
      <c r="D1674" s="9">
        <v>22523</v>
      </c>
      <c r="E1674" s="56"/>
      <c r="F1674" s="57"/>
      <c r="G1674" s="59"/>
    </row>
    <row r="1675" spans="1:7" ht="23.1" customHeight="1" x14ac:dyDescent="0.25">
      <c r="A1675" s="3">
        <f t="shared" si="200"/>
        <v>0</v>
      </c>
      <c r="B1675" s="5"/>
      <c r="C1675" s="4"/>
      <c r="D1675" s="12"/>
      <c r="E1675" s="10"/>
      <c r="F1675" s="5"/>
      <c r="G1675" s="8"/>
    </row>
    <row r="1676" spans="1:7" ht="23.1" customHeight="1" x14ac:dyDescent="0.25">
      <c r="A1676" s="3">
        <f t="shared" si="200"/>
        <v>0</v>
      </c>
      <c r="B1676" s="5"/>
      <c r="C1676" s="13" t="s">
        <v>9</v>
      </c>
      <c r="D1676" s="14" t="s">
        <v>78</v>
      </c>
      <c r="E1676" s="5"/>
      <c r="F1676" s="5"/>
      <c r="G1676" s="8"/>
    </row>
    <row r="1677" spans="1:7" ht="23.1" customHeight="1" x14ac:dyDescent="0.25">
      <c r="A1677" s="3">
        <f t="shared" si="200"/>
        <v>0</v>
      </c>
      <c r="B1677" s="5"/>
      <c r="C1677" s="13" t="s">
        <v>10</v>
      </c>
      <c r="D1677" s="14">
        <v>65</v>
      </c>
      <c r="E1677" s="5"/>
      <c r="F1677" s="5"/>
      <c r="G1677" s="8"/>
    </row>
    <row r="1678" spans="1:7" ht="23.1" customHeight="1" x14ac:dyDescent="0.25">
      <c r="A1678" s="3">
        <f t="shared" si="200"/>
        <v>0</v>
      </c>
      <c r="B1678" s="5"/>
      <c r="C1678" s="13" t="s">
        <v>11</v>
      </c>
      <c r="D1678" s="15" t="s">
        <v>12</v>
      </c>
      <c r="E1678" s="5"/>
      <c r="F1678" s="5"/>
      <c r="G1678" s="8"/>
    </row>
    <row r="1679" spans="1:7" ht="23.1" customHeight="1" x14ac:dyDescent="0.25">
      <c r="A1679" s="3">
        <f t="shared" si="200"/>
        <v>0</v>
      </c>
      <c r="B1679" s="5"/>
      <c r="C1679" s="5"/>
      <c r="D1679" s="5"/>
      <c r="E1679" s="5"/>
      <c r="F1679" s="5"/>
      <c r="G1679" s="8"/>
    </row>
    <row r="1680" spans="1:7" ht="50.1" customHeight="1" x14ac:dyDescent="0.25">
      <c r="A1680" s="3">
        <f t="shared" si="200"/>
        <v>0</v>
      </c>
      <c r="B1680" s="60" t="s">
        <v>1</v>
      </c>
      <c r="C1680" s="61"/>
      <c r="D1680" s="39" t="s">
        <v>13</v>
      </c>
      <c r="E1680" s="62" t="s">
        <v>14</v>
      </c>
      <c r="F1680" s="63"/>
      <c r="G1680" s="39" t="s">
        <v>15</v>
      </c>
    </row>
    <row r="1681" spans="1:7" ht="50.1" customHeight="1" x14ac:dyDescent="0.25">
      <c r="A1681" s="3">
        <f t="shared" si="200"/>
        <v>0</v>
      </c>
      <c r="B1681" s="64" t="s">
        <v>28</v>
      </c>
      <c r="C1681" s="65"/>
      <c r="D1681" s="16">
        <v>260.39999999999998</v>
      </c>
      <c r="E1681" s="38">
        <v>5.6</v>
      </c>
      <c r="F1681" s="37" t="s">
        <v>0</v>
      </c>
      <c r="G1681" s="36">
        <f t="shared" ref="G1681:G1685" si="201">D1681*E1681</f>
        <v>1458.2399999999998</v>
      </c>
    </row>
    <row r="1682" spans="1:7" ht="50.1" customHeight="1" x14ac:dyDescent="0.25">
      <c r="A1682" s="3">
        <f t="shared" si="200"/>
        <v>0</v>
      </c>
      <c r="B1682" s="43" t="s">
        <v>29</v>
      </c>
      <c r="C1682" s="44"/>
      <c r="D1682" s="16">
        <v>1070</v>
      </c>
      <c r="E1682" s="38">
        <v>1.3</v>
      </c>
      <c r="F1682" s="37" t="s">
        <v>2</v>
      </c>
      <c r="G1682" s="36">
        <f t="shared" si="201"/>
        <v>1391</v>
      </c>
    </row>
    <row r="1683" spans="1:7" ht="50.1" customHeight="1" x14ac:dyDescent="0.25">
      <c r="A1683" s="3">
        <f t="shared" si="200"/>
        <v>0</v>
      </c>
      <c r="B1683" s="43" t="s">
        <v>16</v>
      </c>
      <c r="C1683" s="44"/>
      <c r="D1683" s="16">
        <v>2145</v>
      </c>
      <c r="E1683" s="38">
        <v>1.3</v>
      </c>
      <c r="F1683" s="37" t="s">
        <v>2</v>
      </c>
      <c r="G1683" s="36">
        <f t="shared" si="201"/>
        <v>2788.5</v>
      </c>
    </row>
    <row r="1684" spans="1:7" ht="50.1" customHeight="1" x14ac:dyDescent="0.25">
      <c r="A1684" s="3">
        <f t="shared" si="200"/>
        <v>0</v>
      </c>
      <c r="B1684" s="43" t="s">
        <v>30</v>
      </c>
      <c r="C1684" s="44"/>
      <c r="D1684" s="16">
        <v>4320</v>
      </c>
      <c r="E1684" s="38"/>
      <c r="F1684" s="37" t="s">
        <v>0</v>
      </c>
      <c r="G1684" s="36">
        <f t="shared" si="201"/>
        <v>0</v>
      </c>
    </row>
    <row r="1685" spans="1:7" ht="50.1" customHeight="1" x14ac:dyDescent="0.25">
      <c r="A1685" s="3">
        <f t="shared" si="200"/>
        <v>0</v>
      </c>
      <c r="B1685" s="43" t="s">
        <v>79</v>
      </c>
      <c r="C1685" s="44"/>
      <c r="D1685" s="17">
        <v>13140</v>
      </c>
      <c r="E1685" s="38">
        <v>5.6</v>
      </c>
      <c r="F1685" s="37" t="s">
        <v>0</v>
      </c>
      <c r="G1685" s="36">
        <f t="shared" si="201"/>
        <v>73584</v>
      </c>
    </row>
    <row r="1686" spans="1:7" ht="50.1" customHeight="1" x14ac:dyDescent="0.25">
      <c r="B1686" s="43" t="s">
        <v>80</v>
      </c>
      <c r="C1686" s="44"/>
      <c r="D1686" s="17">
        <v>9940</v>
      </c>
      <c r="E1686" s="38">
        <v>0</v>
      </c>
      <c r="F1686" s="37"/>
      <c r="G1686" s="36"/>
    </row>
    <row r="1687" spans="1:7" ht="99.95" customHeight="1" x14ac:dyDescent="0.25">
      <c r="A1687" s="3">
        <f t="shared" ref="A1687:A1692" si="202">IF((LEFT(B1687,10)="Проведение"),1,0)</f>
        <v>0</v>
      </c>
      <c r="B1687" s="43" t="s">
        <v>31</v>
      </c>
      <c r="C1687" s="44"/>
      <c r="D1687" s="16">
        <v>650</v>
      </c>
      <c r="E1687" s="38">
        <v>5.6</v>
      </c>
      <c r="F1687" s="37" t="s">
        <v>0</v>
      </c>
      <c r="G1687" s="36">
        <f t="shared" ref="G1687:G1689" si="203">D1687*E1687</f>
        <v>3639.9999999999995</v>
      </c>
    </row>
    <row r="1688" spans="1:7" ht="99.95" customHeight="1" x14ac:dyDescent="0.25">
      <c r="A1688" s="3">
        <f t="shared" si="202"/>
        <v>0</v>
      </c>
      <c r="B1688" s="43" t="s">
        <v>81</v>
      </c>
      <c r="C1688" s="44"/>
      <c r="D1688" s="16">
        <v>9330</v>
      </c>
      <c r="E1688" s="38">
        <v>0</v>
      </c>
      <c r="F1688" s="37" t="s">
        <v>0</v>
      </c>
      <c r="G1688" s="36">
        <f t="shared" si="203"/>
        <v>0</v>
      </c>
    </row>
    <row r="1689" spans="1:7" ht="99.95" customHeight="1" x14ac:dyDescent="0.25">
      <c r="A1689" s="3">
        <f t="shared" si="202"/>
        <v>0</v>
      </c>
      <c r="B1689" s="43" t="s">
        <v>32</v>
      </c>
      <c r="C1689" s="44"/>
      <c r="D1689" s="16">
        <v>3330</v>
      </c>
      <c r="E1689" s="38">
        <v>0</v>
      </c>
      <c r="F1689" s="37" t="s">
        <v>0</v>
      </c>
      <c r="G1689" s="36">
        <f t="shared" si="203"/>
        <v>0</v>
      </c>
    </row>
    <row r="1690" spans="1:7" ht="99.95" customHeight="1" x14ac:dyDescent="0.25">
      <c r="A1690" s="3">
        <f t="shared" si="202"/>
        <v>0</v>
      </c>
      <c r="B1690" s="43" t="s">
        <v>33</v>
      </c>
      <c r="C1690" s="44"/>
      <c r="D1690" s="16">
        <v>830</v>
      </c>
      <c r="E1690" s="38">
        <v>0</v>
      </c>
      <c r="F1690" s="37" t="s">
        <v>0</v>
      </c>
      <c r="G1690" s="36">
        <f>D1690*E1690</f>
        <v>0</v>
      </c>
    </row>
    <row r="1691" spans="1:7" ht="99.95" customHeight="1" x14ac:dyDescent="0.25">
      <c r="A1691" s="3">
        <f t="shared" si="202"/>
        <v>0</v>
      </c>
      <c r="B1691" s="43" t="s">
        <v>34</v>
      </c>
      <c r="C1691" s="44"/>
      <c r="D1691" s="16">
        <v>2755</v>
      </c>
      <c r="E1691" s="38">
        <v>0</v>
      </c>
      <c r="F1691" s="37" t="s">
        <v>0</v>
      </c>
      <c r="G1691" s="36">
        <f>D1691*E1691</f>
        <v>0</v>
      </c>
    </row>
    <row r="1692" spans="1:7" ht="99.95" customHeight="1" x14ac:dyDescent="0.25">
      <c r="A1692" s="3">
        <f t="shared" si="202"/>
        <v>0</v>
      </c>
      <c r="B1692" s="43" t="s">
        <v>35</v>
      </c>
      <c r="C1692" s="44"/>
      <c r="D1692" s="16">
        <v>4420</v>
      </c>
      <c r="E1692" s="38">
        <v>0</v>
      </c>
      <c r="F1692" s="37" t="s">
        <v>0</v>
      </c>
      <c r="G1692" s="36">
        <f>D1692*E1692</f>
        <v>0</v>
      </c>
    </row>
    <row r="1693" spans="1:7" ht="23.1" customHeight="1" x14ac:dyDescent="0.25">
      <c r="B1693" s="18"/>
      <c r="C1693" s="18"/>
      <c r="D1693" s="19"/>
      <c r="E1693" s="20"/>
      <c r="F1693" s="21"/>
      <c r="G1693" s="22"/>
    </row>
    <row r="1694" spans="1:7" ht="23.1" customHeight="1" x14ac:dyDescent="0.25">
      <c r="A1694" s="3">
        <f t="shared" ref="A1694:A1722" si="204">IF((LEFT(B1694,10)="Проведение"),1,0)</f>
        <v>0</v>
      </c>
      <c r="B1694" s="23"/>
      <c r="C1694" s="24" t="s">
        <v>17</v>
      </c>
      <c r="D1694" s="25"/>
      <c r="E1694" s="23"/>
      <c r="F1694" s="23"/>
      <c r="G1694" s="26"/>
    </row>
    <row r="1695" spans="1:7" ht="23.1" customHeight="1" x14ac:dyDescent="0.25">
      <c r="A1695" s="3">
        <f t="shared" si="204"/>
        <v>0</v>
      </c>
      <c r="B1695" s="23"/>
      <c r="C1695" s="45" t="s">
        <v>18</v>
      </c>
      <c r="D1695" s="41" t="s">
        <v>19</v>
      </c>
      <c r="E1695" s="27">
        <f>IF(G1681&gt;0, ROUND((G1681+D1674)/D1674,2), 0)</f>
        <v>1.06</v>
      </c>
      <c r="F1695" s="27"/>
      <c r="G1695" s="23"/>
    </row>
    <row r="1696" spans="1:7" ht="23.1" customHeight="1" x14ac:dyDescent="0.25">
      <c r="A1696" s="3">
        <f t="shared" si="204"/>
        <v>0</v>
      </c>
      <c r="B1696" s="23"/>
      <c r="C1696" s="45"/>
      <c r="D1696" s="41" t="s">
        <v>20</v>
      </c>
      <c r="E1696" s="27">
        <f>IF(SUM(G1682:G1683)&gt;0,ROUND((G1682+G1683+D1674)/D1674,2),0)</f>
        <v>1.19</v>
      </c>
      <c r="F1696" s="27"/>
      <c r="G1696" s="26"/>
    </row>
    <row r="1697" spans="1:7" ht="23.1" customHeight="1" x14ac:dyDescent="0.25">
      <c r="A1697" s="3">
        <f t="shared" si="204"/>
        <v>0</v>
      </c>
      <c r="B1697" s="23"/>
      <c r="C1697" s="45"/>
      <c r="D1697" s="41" t="s">
        <v>21</v>
      </c>
      <c r="E1697" s="27">
        <f>IF(G1684&gt;0,ROUND((G1684+D1674)/D1674,2),0)</f>
        <v>0</v>
      </c>
      <c r="F1697" s="28"/>
      <c r="G1697" s="26"/>
    </row>
    <row r="1698" spans="1:7" ht="23.1" customHeight="1" x14ac:dyDescent="0.25">
      <c r="A1698" s="3">
        <f t="shared" si="204"/>
        <v>0</v>
      </c>
      <c r="B1698" s="23"/>
      <c r="C1698" s="45"/>
      <c r="D1698" s="41" t="s">
        <v>22</v>
      </c>
      <c r="E1698" s="27">
        <f>IF(SUM(G1685:G1692)&gt;0,ROUND((SUM(G1685:G1692)+D1674)/D1674,2),0)</f>
        <v>4.43</v>
      </c>
      <c r="F1698" s="23"/>
      <c r="G1698" s="26"/>
    </row>
    <row r="1699" spans="1:7" ht="23.1" customHeight="1" x14ac:dyDescent="0.25">
      <c r="A1699" s="3">
        <f t="shared" si="204"/>
        <v>0</v>
      </c>
      <c r="B1699" s="23"/>
      <c r="C1699" s="23"/>
      <c r="D1699" s="29" t="s">
        <v>23</v>
      </c>
      <c r="E1699" s="30">
        <f>SUM(E1695:E1698)-IF(VALUE(COUNTIF(E1695:E1698,"&gt;0"))=4,3,0)-IF(VALUE(COUNTIF(E1695:E1698,"&gt;0"))=3,2,0)-IF(VALUE(COUNTIF(E1695:E1698,"&gt;0"))=2,1,0)</f>
        <v>4.68</v>
      </c>
      <c r="F1699" s="31"/>
      <c r="G1699" s="26"/>
    </row>
    <row r="1700" spans="1:7" ht="23.1" customHeight="1" x14ac:dyDescent="0.25">
      <c r="A1700" s="3">
        <f t="shared" si="204"/>
        <v>0</v>
      </c>
      <c r="B1700" s="23"/>
      <c r="C1700" s="23"/>
      <c r="D1700" s="23"/>
      <c r="E1700" s="32"/>
      <c r="F1700" s="23"/>
      <c r="G1700" s="26"/>
    </row>
    <row r="1701" spans="1:7" ht="23.1" customHeight="1" x14ac:dyDescent="0.35">
      <c r="A1701" s="3">
        <f t="shared" si="204"/>
        <v>0</v>
      </c>
      <c r="B1701" s="33"/>
      <c r="C1701" s="34" t="s">
        <v>24</v>
      </c>
      <c r="D1701" s="46">
        <f>E1699*D1674</f>
        <v>105407.64</v>
      </c>
      <c r="E1701" s="46"/>
      <c r="F1701" s="23"/>
      <c r="G1701" s="26"/>
    </row>
    <row r="1702" spans="1:7" ht="23.1" customHeight="1" x14ac:dyDescent="0.3">
      <c r="A1702" s="3">
        <f t="shared" si="204"/>
        <v>0</v>
      </c>
      <c r="B1702" s="23"/>
      <c r="C1702" s="35" t="s">
        <v>25</v>
      </c>
      <c r="D1702" s="47">
        <f>D1701/D1673</f>
        <v>129.97242909987671</v>
      </c>
      <c r="E1702" s="47"/>
      <c r="F1702" s="23"/>
      <c r="G1702" s="23"/>
    </row>
    <row r="1703" spans="1:7" ht="54.95" customHeight="1" x14ac:dyDescent="0.8">
      <c r="A1703" s="3">
        <f t="shared" si="204"/>
        <v>0</v>
      </c>
      <c r="B1703" s="66" t="s">
        <v>128</v>
      </c>
      <c r="C1703" s="66"/>
      <c r="D1703" s="66"/>
      <c r="E1703" s="66"/>
      <c r="F1703" s="66"/>
      <c r="G1703" s="66"/>
    </row>
    <row r="1704" spans="1:7" ht="45.95" customHeight="1" x14ac:dyDescent="0.25">
      <c r="A1704" s="3">
        <f t="shared" si="204"/>
        <v>0</v>
      </c>
      <c r="B1704" s="67" t="s">
        <v>27</v>
      </c>
      <c r="C1704" s="67"/>
      <c r="D1704" s="67"/>
      <c r="E1704" s="67"/>
      <c r="F1704" s="67"/>
      <c r="G1704" s="67"/>
    </row>
    <row r="1705" spans="1:7" ht="30" customHeight="1" x14ac:dyDescent="0.25">
      <c r="A1705" s="3">
        <f t="shared" si="204"/>
        <v>0</v>
      </c>
      <c r="B1705" s="5"/>
      <c r="C1705" s="6" t="s">
        <v>3</v>
      </c>
      <c r="D1705" s="7"/>
      <c r="E1705" s="5"/>
      <c r="F1705" s="5"/>
      <c r="G1705" s="8"/>
    </row>
    <row r="1706" spans="1:7" ht="23.1" customHeight="1" x14ac:dyDescent="0.25">
      <c r="A1706" s="3">
        <f t="shared" si="204"/>
        <v>0</v>
      </c>
      <c r="B1706" s="5"/>
      <c r="C1706" s="48" t="s">
        <v>4</v>
      </c>
      <c r="D1706" s="51" t="s">
        <v>26</v>
      </c>
      <c r="E1706" s="52"/>
      <c r="F1706" s="52"/>
      <c r="G1706" s="53"/>
    </row>
    <row r="1707" spans="1:7" ht="23.1" customHeight="1" x14ac:dyDescent="0.25">
      <c r="A1707" s="3">
        <f t="shared" si="204"/>
        <v>0</v>
      </c>
      <c r="B1707" s="5"/>
      <c r="C1707" s="49"/>
      <c r="D1707" s="51" t="s">
        <v>186</v>
      </c>
      <c r="E1707" s="52"/>
      <c r="F1707" s="52"/>
      <c r="G1707" s="53"/>
    </row>
    <row r="1708" spans="1:7" ht="23.1" customHeight="1" x14ac:dyDescent="0.25">
      <c r="A1708" s="3">
        <f t="shared" si="204"/>
        <v>0</v>
      </c>
      <c r="B1708" s="5"/>
      <c r="C1708" s="50"/>
      <c r="D1708" s="51" t="s">
        <v>187</v>
      </c>
      <c r="E1708" s="52"/>
      <c r="F1708" s="52"/>
      <c r="G1708" s="53"/>
    </row>
    <row r="1709" spans="1:7" ht="23.1" customHeight="1" x14ac:dyDescent="0.25">
      <c r="A1709" s="3">
        <f t="shared" si="204"/>
        <v>0</v>
      </c>
      <c r="B1709" s="5"/>
      <c r="C1709" s="40" t="s">
        <v>5</v>
      </c>
      <c r="D1709" s="9">
        <v>5.6</v>
      </c>
      <c r="E1709" s="10"/>
      <c r="F1709" s="5"/>
      <c r="G1709" s="8"/>
    </row>
    <row r="1710" spans="1:7" ht="23.1" customHeight="1" x14ac:dyDescent="0.25">
      <c r="A1710" s="3">
        <f t="shared" si="204"/>
        <v>0</v>
      </c>
      <c r="B1710" s="5"/>
      <c r="C1710" s="40" t="s">
        <v>6</v>
      </c>
      <c r="D1710" s="11">
        <v>1104</v>
      </c>
      <c r="E1710" s="54" t="s">
        <v>7</v>
      </c>
      <c r="F1710" s="55"/>
      <c r="G1710" s="58">
        <f>D1711/D1710</f>
        <v>20.715579710144926</v>
      </c>
    </row>
    <row r="1711" spans="1:7" ht="23.1" customHeight="1" x14ac:dyDescent="0.25">
      <c r="A1711" s="3">
        <f t="shared" si="204"/>
        <v>0</v>
      </c>
      <c r="B1711" s="5"/>
      <c r="C1711" s="40" t="s">
        <v>8</v>
      </c>
      <c r="D1711" s="9">
        <v>22870</v>
      </c>
      <c r="E1711" s="56"/>
      <c r="F1711" s="57"/>
      <c r="G1711" s="59"/>
    </row>
    <row r="1712" spans="1:7" ht="23.1" customHeight="1" x14ac:dyDescent="0.25">
      <c r="A1712" s="3">
        <f t="shared" si="204"/>
        <v>0</v>
      </c>
      <c r="B1712" s="5"/>
      <c r="C1712" s="4"/>
      <c r="D1712" s="12"/>
      <c r="E1712" s="10"/>
      <c r="F1712" s="5"/>
      <c r="G1712" s="8"/>
    </row>
    <row r="1713" spans="1:7" ht="23.1" customHeight="1" x14ac:dyDescent="0.25">
      <c r="A1713" s="3">
        <f t="shared" si="204"/>
        <v>0</v>
      </c>
      <c r="B1713" s="5"/>
      <c r="C1713" s="13" t="s">
        <v>9</v>
      </c>
      <c r="D1713" s="14" t="s">
        <v>67</v>
      </c>
      <c r="E1713" s="5"/>
      <c r="F1713" s="5"/>
      <c r="G1713" s="8"/>
    </row>
    <row r="1714" spans="1:7" ht="23.1" customHeight="1" x14ac:dyDescent="0.25">
      <c r="A1714" s="3">
        <f t="shared" si="204"/>
        <v>0</v>
      </c>
      <c r="B1714" s="5"/>
      <c r="C1714" s="13" t="s">
        <v>10</v>
      </c>
      <c r="D1714" s="14">
        <v>60</v>
      </c>
      <c r="E1714" s="5"/>
      <c r="F1714" s="5"/>
      <c r="G1714" s="8"/>
    </row>
    <row r="1715" spans="1:7" ht="23.1" customHeight="1" x14ac:dyDescent="0.25">
      <c r="A1715" s="3">
        <f t="shared" si="204"/>
        <v>0</v>
      </c>
      <c r="B1715" s="5"/>
      <c r="C1715" s="13" t="s">
        <v>11</v>
      </c>
      <c r="D1715" s="15" t="s">
        <v>12</v>
      </c>
      <c r="E1715" s="5"/>
      <c r="F1715" s="5"/>
      <c r="G1715" s="8"/>
    </row>
    <row r="1716" spans="1:7" ht="23.1" customHeight="1" x14ac:dyDescent="0.25">
      <c r="A1716" s="3">
        <f t="shared" si="204"/>
        <v>0</v>
      </c>
      <c r="B1716" s="5"/>
      <c r="C1716" s="5"/>
      <c r="D1716" s="5"/>
      <c r="E1716" s="5"/>
      <c r="F1716" s="5"/>
      <c r="G1716" s="8"/>
    </row>
    <row r="1717" spans="1:7" ht="50.1" customHeight="1" x14ac:dyDescent="0.25">
      <c r="A1717" s="3">
        <f t="shared" si="204"/>
        <v>0</v>
      </c>
      <c r="B1717" s="60" t="s">
        <v>1</v>
      </c>
      <c r="C1717" s="61"/>
      <c r="D1717" s="39" t="s">
        <v>13</v>
      </c>
      <c r="E1717" s="62" t="s">
        <v>14</v>
      </c>
      <c r="F1717" s="63"/>
      <c r="G1717" s="39" t="s">
        <v>15</v>
      </c>
    </row>
    <row r="1718" spans="1:7" ht="50.1" customHeight="1" x14ac:dyDescent="0.25">
      <c r="A1718" s="3">
        <f t="shared" si="204"/>
        <v>0</v>
      </c>
      <c r="B1718" s="64" t="s">
        <v>28</v>
      </c>
      <c r="C1718" s="65"/>
      <c r="D1718" s="16">
        <v>260.39999999999998</v>
      </c>
      <c r="E1718" s="38">
        <v>5.6</v>
      </c>
      <c r="F1718" s="37" t="s">
        <v>0</v>
      </c>
      <c r="G1718" s="36">
        <f t="shared" ref="G1718:G1722" si="205">D1718*E1718</f>
        <v>1458.2399999999998</v>
      </c>
    </row>
    <row r="1719" spans="1:7" ht="50.1" customHeight="1" x14ac:dyDescent="0.25">
      <c r="A1719" s="3">
        <f t="shared" si="204"/>
        <v>0</v>
      </c>
      <c r="B1719" s="43" t="s">
        <v>29</v>
      </c>
      <c r="C1719" s="44"/>
      <c r="D1719" s="16">
        <v>1070</v>
      </c>
      <c r="E1719" s="38">
        <v>1.4</v>
      </c>
      <c r="F1719" s="37" t="s">
        <v>2</v>
      </c>
      <c r="G1719" s="36">
        <f t="shared" si="205"/>
        <v>1498</v>
      </c>
    </row>
    <row r="1720" spans="1:7" ht="50.1" customHeight="1" x14ac:dyDescent="0.25">
      <c r="A1720" s="3">
        <f t="shared" si="204"/>
        <v>0</v>
      </c>
      <c r="B1720" s="43" t="s">
        <v>16</v>
      </c>
      <c r="C1720" s="44"/>
      <c r="D1720" s="16">
        <v>2145</v>
      </c>
      <c r="E1720" s="38">
        <v>1.4</v>
      </c>
      <c r="F1720" s="37" t="s">
        <v>2</v>
      </c>
      <c r="G1720" s="36">
        <f t="shared" si="205"/>
        <v>3003</v>
      </c>
    </row>
    <row r="1721" spans="1:7" ht="50.1" customHeight="1" x14ac:dyDescent="0.25">
      <c r="A1721" s="3">
        <f t="shared" si="204"/>
        <v>0</v>
      </c>
      <c r="B1721" s="43" t="s">
        <v>30</v>
      </c>
      <c r="C1721" s="44"/>
      <c r="D1721" s="16">
        <v>4320</v>
      </c>
      <c r="E1721" s="38"/>
      <c r="F1721" s="37" t="s">
        <v>0</v>
      </c>
      <c r="G1721" s="36">
        <f t="shared" si="205"/>
        <v>0</v>
      </c>
    </row>
    <row r="1722" spans="1:7" ht="50.1" customHeight="1" x14ac:dyDescent="0.25">
      <c r="A1722" s="3">
        <f t="shared" si="204"/>
        <v>0</v>
      </c>
      <c r="B1722" s="43" t="s">
        <v>79</v>
      </c>
      <c r="C1722" s="44"/>
      <c r="D1722" s="17">
        <v>13140</v>
      </c>
      <c r="E1722" s="38">
        <v>5.6</v>
      </c>
      <c r="F1722" s="37" t="s">
        <v>0</v>
      </c>
      <c r="G1722" s="36">
        <f t="shared" si="205"/>
        <v>73584</v>
      </c>
    </row>
    <row r="1723" spans="1:7" ht="50.1" customHeight="1" x14ac:dyDescent="0.25">
      <c r="B1723" s="43" t="s">
        <v>80</v>
      </c>
      <c r="C1723" s="44"/>
      <c r="D1723" s="17">
        <v>9940</v>
      </c>
      <c r="E1723" s="38">
        <v>0</v>
      </c>
      <c r="F1723" s="37"/>
      <c r="G1723" s="36"/>
    </row>
    <row r="1724" spans="1:7" ht="99.95" customHeight="1" x14ac:dyDescent="0.25">
      <c r="A1724" s="3">
        <f t="shared" ref="A1724:A1729" si="206">IF((LEFT(B1724,10)="Проведение"),1,0)</f>
        <v>0</v>
      </c>
      <c r="B1724" s="43" t="s">
        <v>31</v>
      </c>
      <c r="C1724" s="44"/>
      <c r="D1724" s="16">
        <v>650</v>
      </c>
      <c r="E1724" s="38">
        <v>5.6</v>
      </c>
      <c r="F1724" s="37" t="s">
        <v>0</v>
      </c>
      <c r="G1724" s="36">
        <f t="shared" ref="G1724:G1726" si="207">D1724*E1724</f>
        <v>3639.9999999999995</v>
      </c>
    </row>
    <row r="1725" spans="1:7" ht="99.95" customHeight="1" x14ac:dyDescent="0.25">
      <c r="A1725" s="3">
        <f t="shared" si="206"/>
        <v>0</v>
      </c>
      <c r="B1725" s="43" t="s">
        <v>81</v>
      </c>
      <c r="C1725" s="44"/>
      <c r="D1725" s="16">
        <v>9330</v>
      </c>
      <c r="E1725" s="38">
        <v>0</v>
      </c>
      <c r="F1725" s="37" t="s">
        <v>0</v>
      </c>
      <c r="G1725" s="36">
        <f t="shared" si="207"/>
        <v>0</v>
      </c>
    </row>
    <row r="1726" spans="1:7" ht="99.95" customHeight="1" x14ac:dyDescent="0.25">
      <c r="A1726" s="3">
        <f t="shared" si="206"/>
        <v>0</v>
      </c>
      <c r="B1726" s="43" t="s">
        <v>32</v>
      </c>
      <c r="C1726" s="44"/>
      <c r="D1726" s="16">
        <v>3330</v>
      </c>
      <c r="E1726" s="38">
        <v>0</v>
      </c>
      <c r="F1726" s="37" t="s">
        <v>0</v>
      </c>
      <c r="G1726" s="36">
        <f t="shared" si="207"/>
        <v>0</v>
      </c>
    </row>
    <row r="1727" spans="1:7" ht="99.95" customHeight="1" x14ac:dyDescent="0.25">
      <c r="A1727" s="3">
        <f t="shared" si="206"/>
        <v>0</v>
      </c>
      <c r="B1727" s="43" t="s">
        <v>33</v>
      </c>
      <c r="C1727" s="44"/>
      <c r="D1727" s="16">
        <v>830</v>
      </c>
      <c r="E1727" s="38">
        <v>0</v>
      </c>
      <c r="F1727" s="37" t="s">
        <v>0</v>
      </c>
      <c r="G1727" s="36">
        <f>D1727*E1727</f>
        <v>0</v>
      </c>
    </row>
    <row r="1728" spans="1:7" ht="99.95" customHeight="1" x14ac:dyDescent="0.25">
      <c r="A1728" s="3">
        <f t="shared" si="206"/>
        <v>0</v>
      </c>
      <c r="B1728" s="43" t="s">
        <v>34</v>
      </c>
      <c r="C1728" s="44"/>
      <c r="D1728" s="16">
        <v>2755</v>
      </c>
      <c r="E1728" s="38">
        <v>0</v>
      </c>
      <c r="F1728" s="37" t="s">
        <v>0</v>
      </c>
      <c r="G1728" s="36">
        <f>D1728*E1728</f>
        <v>0</v>
      </c>
    </row>
    <row r="1729" spans="1:7" ht="99.95" customHeight="1" x14ac:dyDescent="0.25">
      <c r="A1729" s="3">
        <f t="shared" si="206"/>
        <v>0</v>
      </c>
      <c r="B1729" s="43" t="s">
        <v>35</v>
      </c>
      <c r="C1729" s="44"/>
      <c r="D1729" s="16">
        <v>4420</v>
      </c>
      <c r="E1729" s="38">
        <v>0</v>
      </c>
      <c r="F1729" s="37" t="s">
        <v>0</v>
      </c>
      <c r="G1729" s="36">
        <f>D1729*E1729</f>
        <v>0</v>
      </c>
    </row>
    <row r="1730" spans="1:7" ht="23.1" customHeight="1" x14ac:dyDescent="0.25">
      <c r="B1730" s="18"/>
      <c r="C1730" s="18"/>
      <c r="D1730" s="19"/>
      <c r="E1730" s="20"/>
      <c r="F1730" s="21"/>
      <c r="G1730" s="22"/>
    </row>
    <row r="1731" spans="1:7" ht="23.1" customHeight="1" x14ac:dyDescent="0.25">
      <c r="A1731" s="3">
        <f t="shared" ref="A1731:A1759" si="208">IF((LEFT(B1731,10)="Проведение"),1,0)</f>
        <v>0</v>
      </c>
      <c r="B1731" s="23"/>
      <c r="C1731" s="24" t="s">
        <v>17</v>
      </c>
      <c r="D1731" s="25"/>
      <c r="E1731" s="23"/>
      <c r="F1731" s="23"/>
      <c r="G1731" s="26"/>
    </row>
    <row r="1732" spans="1:7" ht="23.1" customHeight="1" x14ac:dyDescent="0.25">
      <c r="A1732" s="3">
        <f t="shared" si="208"/>
        <v>0</v>
      </c>
      <c r="B1732" s="23"/>
      <c r="C1732" s="45" t="s">
        <v>18</v>
      </c>
      <c r="D1732" s="41" t="s">
        <v>19</v>
      </c>
      <c r="E1732" s="27">
        <f>IF(G1718&gt;0, ROUND((G1718+D1711)/D1711,2), 0)</f>
        <v>1.06</v>
      </c>
      <c r="F1732" s="27"/>
      <c r="G1732" s="23"/>
    </row>
    <row r="1733" spans="1:7" ht="23.1" customHeight="1" x14ac:dyDescent="0.25">
      <c r="A1733" s="3">
        <f t="shared" si="208"/>
        <v>0</v>
      </c>
      <c r="B1733" s="23"/>
      <c r="C1733" s="45"/>
      <c r="D1733" s="41" t="s">
        <v>20</v>
      </c>
      <c r="E1733" s="27">
        <f>IF(SUM(G1719:G1720)&gt;0,ROUND((G1719+G1720+D1711)/D1711,2),0)</f>
        <v>1.2</v>
      </c>
      <c r="F1733" s="27"/>
      <c r="G1733" s="26"/>
    </row>
    <row r="1734" spans="1:7" ht="23.1" customHeight="1" x14ac:dyDescent="0.25">
      <c r="A1734" s="3">
        <f t="shared" si="208"/>
        <v>0</v>
      </c>
      <c r="B1734" s="23"/>
      <c r="C1734" s="45"/>
      <c r="D1734" s="41" t="s">
        <v>21</v>
      </c>
      <c r="E1734" s="27">
        <f>IF(G1721&gt;0,ROUND((G1721+D1711)/D1711,2),0)</f>
        <v>0</v>
      </c>
      <c r="F1734" s="28"/>
      <c r="G1734" s="26"/>
    </row>
    <row r="1735" spans="1:7" ht="23.1" customHeight="1" x14ac:dyDescent="0.25">
      <c r="A1735" s="3">
        <f t="shared" si="208"/>
        <v>0</v>
      </c>
      <c r="B1735" s="23"/>
      <c r="C1735" s="45"/>
      <c r="D1735" s="41" t="s">
        <v>22</v>
      </c>
      <c r="E1735" s="27">
        <f>IF(SUM(G1722:G1729)&gt;0,ROUND((SUM(G1722:G1729)+D1711)/D1711,2),0)</f>
        <v>4.38</v>
      </c>
      <c r="F1735" s="23"/>
      <c r="G1735" s="26"/>
    </row>
    <row r="1736" spans="1:7" ht="23.1" customHeight="1" x14ac:dyDescent="0.25">
      <c r="A1736" s="3">
        <f t="shared" si="208"/>
        <v>0</v>
      </c>
      <c r="B1736" s="23"/>
      <c r="C1736" s="23"/>
      <c r="D1736" s="29" t="s">
        <v>23</v>
      </c>
      <c r="E1736" s="30">
        <f>SUM(E1732:E1735)-IF(VALUE(COUNTIF(E1732:E1735,"&gt;0"))=4,3,0)-IF(VALUE(COUNTIF(E1732:E1735,"&gt;0"))=3,2,0)-IF(VALUE(COUNTIF(E1732:E1735,"&gt;0"))=2,1,0)</f>
        <v>4.6399999999999997</v>
      </c>
      <c r="F1736" s="31"/>
      <c r="G1736" s="26"/>
    </row>
    <row r="1737" spans="1:7" ht="23.1" customHeight="1" x14ac:dyDescent="0.25">
      <c r="A1737" s="3">
        <f t="shared" si="208"/>
        <v>0</v>
      </c>
      <c r="B1737" s="23"/>
      <c r="C1737" s="23"/>
      <c r="D1737" s="23"/>
      <c r="E1737" s="32"/>
      <c r="F1737" s="23"/>
      <c r="G1737" s="26"/>
    </row>
    <row r="1738" spans="1:7" ht="23.1" customHeight="1" x14ac:dyDescent="0.35">
      <c r="A1738" s="3">
        <f t="shared" si="208"/>
        <v>0</v>
      </c>
      <c r="B1738" s="33"/>
      <c r="C1738" s="34" t="s">
        <v>24</v>
      </c>
      <c r="D1738" s="46">
        <f>E1736*D1711</f>
        <v>106116.79999999999</v>
      </c>
      <c r="E1738" s="46"/>
      <c r="F1738" s="23"/>
      <c r="G1738" s="26"/>
    </row>
    <row r="1739" spans="1:7" ht="23.1" customHeight="1" x14ac:dyDescent="0.3">
      <c r="A1739" s="3">
        <f t="shared" si="208"/>
        <v>0</v>
      </c>
      <c r="B1739" s="23"/>
      <c r="C1739" s="35" t="s">
        <v>25</v>
      </c>
      <c r="D1739" s="47">
        <f>D1738/D1710</f>
        <v>96.120289855072457</v>
      </c>
      <c r="E1739" s="47"/>
      <c r="F1739" s="23"/>
      <c r="G1739" s="23"/>
    </row>
    <row r="1740" spans="1:7" ht="54.95" customHeight="1" x14ac:dyDescent="0.8">
      <c r="A1740" s="3">
        <f t="shared" si="208"/>
        <v>0</v>
      </c>
      <c r="B1740" s="66" t="s">
        <v>129</v>
      </c>
      <c r="C1740" s="66"/>
      <c r="D1740" s="66"/>
      <c r="E1740" s="66"/>
      <c r="F1740" s="66"/>
      <c r="G1740" s="66"/>
    </row>
    <row r="1741" spans="1:7" ht="45.95" customHeight="1" x14ac:dyDescent="0.25">
      <c r="A1741" s="3">
        <f t="shared" si="208"/>
        <v>0</v>
      </c>
      <c r="B1741" s="67" t="s">
        <v>27</v>
      </c>
      <c r="C1741" s="67"/>
      <c r="D1741" s="67"/>
      <c r="E1741" s="67"/>
      <c r="F1741" s="67"/>
      <c r="G1741" s="67"/>
    </row>
    <row r="1742" spans="1:7" ht="30" customHeight="1" x14ac:dyDescent="0.25">
      <c r="A1742" s="3">
        <f t="shared" si="208"/>
        <v>0</v>
      </c>
      <c r="B1742" s="5"/>
      <c r="C1742" s="6" t="s">
        <v>3</v>
      </c>
      <c r="D1742" s="7"/>
      <c r="E1742" s="5"/>
      <c r="F1742" s="5"/>
      <c r="G1742" s="8"/>
    </row>
    <row r="1743" spans="1:7" ht="23.1" customHeight="1" x14ac:dyDescent="0.25">
      <c r="A1743" s="3">
        <f t="shared" si="208"/>
        <v>0</v>
      </c>
      <c r="B1743" s="5"/>
      <c r="C1743" s="48" t="s">
        <v>4</v>
      </c>
      <c r="D1743" s="51" t="s">
        <v>26</v>
      </c>
      <c r="E1743" s="52"/>
      <c r="F1743" s="52"/>
      <c r="G1743" s="53"/>
    </row>
    <row r="1744" spans="1:7" ht="23.1" customHeight="1" x14ac:dyDescent="0.25">
      <c r="A1744" s="3">
        <f t="shared" si="208"/>
        <v>0</v>
      </c>
      <c r="B1744" s="5"/>
      <c r="C1744" s="49"/>
      <c r="D1744" s="51" t="s">
        <v>186</v>
      </c>
      <c r="E1744" s="52"/>
      <c r="F1744" s="52"/>
      <c r="G1744" s="53"/>
    </row>
    <row r="1745" spans="1:7" ht="23.1" customHeight="1" x14ac:dyDescent="0.25">
      <c r="A1745" s="3">
        <f t="shared" si="208"/>
        <v>0</v>
      </c>
      <c r="B1745" s="5"/>
      <c r="C1745" s="50"/>
      <c r="D1745" s="51" t="s">
        <v>188</v>
      </c>
      <c r="E1745" s="52"/>
      <c r="F1745" s="52"/>
      <c r="G1745" s="53"/>
    </row>
    <row r="1746" spans="1:7" ht="23.1" customHeight="1" x14ac:dyDescent="0.25">
      <c r="A1746" s="3">
        <f t="shared" si="208"/>
        <v>0</v>
      </c>
      <c r="B1746" s="5"/>
      <c r="C1746" s="40" t="s">
        <v>5</v>
      </c>
      <c r="D1746" s="9">
        <v>7.5</v>
      </c>
      <c r="E1746" s="10"/>
      <c r="F1746" s="5"/>
      <c r="G1746" s="8"/>
    </row>
    <row r="1747" spans="1:7" ht="23.1" customHeight="1" x14ac:dyDescent="0.25">
      <c r="A1747" s="3">
        <f t="shared" si="208"/>
        <v>0</v>
      </c>
      <c r="B1747" s="5"/>
      <c r="C1747" s="40" t="s">
        <v>6</v>
      </c>
      <c r="D1747" s="11">
        <v>1374</v>
      </c>
      <c r="E1747" s="54" t="s">
        <v>7</v>
      </c>
      <c r="F1747" s="55"/>
      <c r="G1747" s="58">
        <f>D1748/D1747</f>
        <v>21.683406113537117</v>
      </c>
    </row>
    <row r="1748" spans="1:7" ht="23.1" customHeight="1" x14ac:dyDescent="0.25">
      <c r="A1748" s="3">
        <f t="shared" si="208"/>
        <v>0</v>
      </c>
      <c r="B1748" s="5"/>
      <c r="C1748" s="40" t="s">
        <v>8</v>
      </c>
      <c r="D1748" s="9">
        <v>29793</v>
      </c>
      <c r="E1748" s="56"/>
      <c r="F1748" s="57"/>
      <c r="G1748" s="59"/>
    </row>
    <row r="1749" spans="1:7" ht="23.1" customHeight="1" x14ac:dyDescent="0.25">
      <c r="A1749" s="3">
        <f t="shared" si="208"/>
        <v>0</v>
      </c>
      <c r="B1749" s="5"/>
      <c r="C1749" s="4"/>
      <c r="D1749" s="12"/>
      <c r="E1749" s="10"/>
      <c r="F1749" s="5"/>
      <c r="G1749" s="8"/>
    </row>
    <row r="1750" spans="1:7" ht="23.1" customHeight="1" x14ac:dyDescent="0.25">
      <c r="A1750" s="3">
        <f t="shared" si="208"/>
        <v>0</v>
      </c>
      <c r="B1750" s="5"/>
      <c r="C1750" s="13" t="s">
        <v>9</v>
      </c>
      <c r="D1750" s="14" t="s">
        <v>36</v>
      </c>
      <c r="E1750" s="5"/>
      <c r="F1750" s="5"/>
      <c r="G1750" s="8"/>
    </row>
    <row r="1751" spans="1:7" ht="23.1" customHeight="1" x14ac:dyDescent="0.25">
      <c r="A1751" s="3">
        <f t="shared" si="208"/>
        <v>0</v>
      </c>
      <c r="B1751" s="5"/>
      <c r="C1751" s="13" t="s">
        <v>10</v>
      </c>
      <c r="D1751" s="14">
        <v>55</v>
      </c>
      <c r="E1751" s="5"/>
      <c r="F1751" s="5"/>
      <c r="G1751" s="8"/>
    </row>
    <row r="1752" spans="1:7" ht="23.1" customHeight="1" x14ac:dyDescent="0.25">
      <c r="A1752" s="3">
        <f t="shared" si="208"/>
        <v>0</v>
      </c>
      <c r="B1752" s="5"/>
      <c r="C1752" s="13" t="s">
        <v>11</v>
      </c>
      <c r="D1752" s="15" t="s">
        <v>12</v>
      </c>
      <c r="E1752" s="5"/>
      <c r="F1752" s="5"/>
      <c r="G1752" s="8"/>
    </row>
    <row r="1753" spans="1:7" ht="23.1" customHeight="1" x14ac:dyDescent="0.25">
      <c r="A1753" s="3">
        <f t="shared" si="208"/>
        <v>0</v>
      </c>
      <c r="B1753" s="5"/>
      <c r="C1753" s="5"/>
      <c r="D1753" s="5"/>
      <c r="E1753" s="5"/>
      <c r="F1753" s="5"/>
      <c r="G1753" s="8"/>
    </row>
    <row r="1754" spans="1:7" ht="50.1" customHeight="1" x14ac:dyDescent="0.25">
      <c r="A1754" s="3">
        <f t="shared" si="208"/>
        <v>0</v>
      </c>
      <c r="B1754" s="60" t="s">
        <v>1</v>
      </c>
      <c r="C1754" s="61"/>
      <c r="D1754" s="39" t="s">
        <v>13</v>
      </c>
      <c r="E1754" s="62" t="s">
        <v>14</v>
      </c>
      <c r="F1754" s="63"/>
      <c r="G1754" s="39" t="s">
        <v>15</v>
      </c>
    </row>
    <row r="1755" spans="1:7" ht="50.1" customHeight="1" x14ac:dyDescent="0.25">
      <c r="A1755" s="3">
        <f t="shared" si="208"/>
        <v>0</v>
      </c>
      <c r="B1755" s="64" t="s">
        <v>28</v>
      </c>
      <c r="C1755" s="65"/>
      <c r="D1755" s="16">
        <v>260.39999999999998</v>
      </c>
      <c r="E1755" s="38">
        <v>7.5</v>
      </c>
      <c r="F1755" s="37" t="s">
        <v>0</v>
      </c>
      <c r="G1755" s="36">
        <f t="shared" ref="G1755:G1759" si="209">D1755*E1755</f>
        <v>1952.9999999999998</v>
      </c>
    </row>
    <row r="1756" spans="1:7" ht="50.1" customHeight="1" x14ac:dyDescent="0.25">
      <c r="A1756" s="3">
        <f t="shared" si="208"/>
        <v>0</v>
      </c>
      <c r="B1756" s="43" t="s">
        <v>29</v>
      </c>
      <c r="C1756" s="44"/>
      <c r="D1756" s="16">
        <v>1070</v>
      </c>
      <c r="E1756" s="38">
        <v>1.7</v>
      </c>
      <c r="F1756" s="37" t="s">
        <v>2</v>
      </c>
      <c r="G1756" s="36">
        <f t="shared" si="209"/>
        <v>1819</v>
      </c>
    </row>
    <row r="1757" spans="1:7" ht="50.1" customHeight="1" x14ac:dyDescent="0.25">
      <c r="A1757" s="3">
        <f t="shared" si="208"/>
        <v>0</v>
      </c>
      <c r="B1757" s="43" t="s">
        <v>16</v>
      </c>
      <c r="C1757" s="44"/>
      <c r="D1757" s="16">
        <v>2145</v>
      </c>
      <c r="E1757" s="38">
        <v>1.7</v>
      </c>
      <c r="F1757" s="37" t="s">
        <v>2</v>
      </c>
      <c r="G1757" s="36">
        <f t="shared" si="209"/>
        <v>3646.5</v>
      </c>
    </row>
    <row r="1758" spans="1:7" ht="50.1" customHeight="1" x14ac:dyDescent="0.25">
      <c r="A1758" s="3">
        <f t="shared" si="208"/>
        <v>0</v>
      </c>
      <c r="B1758" s="43" t="s">
        <v>30</v>
      </c>
      <c r="C1758" s="44"/>
      <c r="D1758" s="16">
        <v>4320</v>
      </c>
      <c r="E1758" s="38"/>
      <c r="F1758" s="37" t="s">
        <v>0</v>
      </c>
      <c r="G1758" s="36">
        <f t="shared" si="209"/>
        <v>0</v>
      </c>
    </row>
    <row r="1759" spans="1:7" ht="50.1" customHeight="1" x14ac:dyDescent="0.25">
      <c r="A1759" s="3">
        <f t="shared" si="208"/>
        <v>0</v>
      </c>
      <c r="B1759" s="43" t="s">
        <v>79</v>
      </c>
      <c r="C1759" s="44"/>
      <c r="D1759" s="17">
        <v>13140</v>
      </c>
      <c r="E1759" s="38">
        <v>7.5</v>
      </c>
      <c r="F1759" s="37" t="s">
        <v>0</v>
      </c>
      <c r="G1759" s="36">
        <f t="shared" si="209"/>
        <v>98550</v>
      </c>
    </row>
    <row r="1760" spans="1:7" ht="50.1" customHeight="1" x14ac:dyDescent="0.25">
      <c r="B1760" s="43" t="s">
        <v>80</v>
      </c>
      <c r="C1760" s="44"/>
      <c r="D1760" s="17">
        <v>9940</v>
      </c>
      <c r="E1760" s="38">
        <v>0</v>
      </c>
      <c r="F1760" s="37"/>
      <c r="G1760" s="36"/>
    </row>
    <row r="1761" spans="1:7" ht="99.95" customHeight="1" x14ac:dyDescent="0.25">
      <c r="A1761" s="3">
        <f t="shared" ref="A1761:A1766" si="210">IF((LEFT(B1761,10)="Проведение"),1,0)</f>
        <v>0</v>
      </c>
      <c r="B1761" s="43" t="s">
        <v>31</v>
      </c>
      <c r="C1761" s="44"/>
      <c r="D1761" s="16">
        <v>650</v>
      </c>
      <c r="E1761" s="38">
        <v>7.5</v>
      </c>
      <c r="F1761" s="37" t="s">
        <v>0</v>
      </c>
      <c r="G1761" s="36">
        <f t="shared" ref="G1761:G1763" si="211">D1761*E1761</f>
        <v>4875</v>
      </c>
    </row>
    <row r="1762" spans="1:7" ht="99.95" customHeight="1" x14ac:dyDescent="0.25">
      <c r="A1762" s="3">
        <f t="shared" si="210"/>
        <v>0</v>
      </c>
      <c r="B1762" s="43" t="s">
        <v>81</v>
      </c>
      <c r="C1762" s="44"/>
      <c r="D1762" s="16">
        <v>9330</v>
      </c>
      <c r="E1762" s="38">
        <v>0</v>
      </c>
      <c r="F1762" s="37" t="s">
        <v>0</v>
      </c>
      <c r="G1762" s="36">
        <f t="shared" si="211"/>
        <v>0</v>
      </c>
    </row>
    <row r="1763" spans="1:7" ht="99.95" customHeight="1" x14ac:dyDescent="0.25">
      <c r="A1763" s="3">
        <f t="shared" si="210"/>
        <v>0</v>
      </c>
      <c r="B1763" s="43" t="s">
        <v>32</v>
      </c>
      <c r="C1763" s="44"/>
      <c r="D1763" s="16">
        <v>3330</v>
      </c>
      <c r="E1763" s="38">
        <v>0</v>
      </c>
      <c r="F1763" s="37" t="s">
        <v>0</v>
      </c>
      <c r="G1763" s="36">
        <f t="shared" si="211"/>
        <v>0</v>
      </c>
    </row>
    <row r="1764" spans="1:7" ht="99.95" customHeight="1" x14ac:dyDescent="0.25">
      <c r="A1764" s="3">
        <f t="shared" si="210"/>
        <v>0</v>
      </c>
      <c r="B1764" s="43" t="s">
        <v>33</v>
      </c>
      <c r="C1764" s="44"/>
      <c r="D1764" s="16">
        <v>830</v>
      </c>
      <c r="E1764" s="38">
        <v>0</v>
      </c>
      <c r="F1764" s="37" t="s">
        <v>0</v>
      </c>
      <c r="G1764" s="36">
        <f>D1764*E1764</f>
        <v>0</v>
      </c>
    </row>
    <row r="1765" spans="1:7" ht="99.95" customHeight="1" x14ac:dyDescent="0.25">
      <c r="A1765" s="3">
        <f t="shared" si="210"/>
        <v>0</v>
      </c>
      <c r="B1765" s="43" t="s">
        <v>34</v>
      </c>
      <c r="C1765" s="44"/>
      <c r="D1765" s="16">
        <v>2755</v>
      </c>
      <c r="E1765" s="38">
        <v>0</v>
      </c>
      <c r="F1765" s="37" t="s">
        <v>0</v>
      </c>
      <c r="G1765" s="36">
        <f>D1765*E1765</f>
        <v>0</v>
      </c>
    </row>
    <row r="1766" spans="1:7" ht="99.95" customHeight="1" x14ac:dyDescent="0.25">
      <c r="A1766" s="3">
        <f t="shared" si="210"/>
        <v>0</v>
      </c>
      <c r="B1766" s="43" t="s">
        <v>35</v>
      </c>
      <c r="C1766" s="44"/>
      <c r="D1766" s="16">
        <v>4420</v>
      </c>
      <c r="E1766" s="38">
        <v>0</v>
      </c>
      <c r="F1766" s="37" t="s">
        <v>0</v>
      </c>
      <c r="G1766" s="36">
        <f>D1766*E1766</f>
        <v>0</v>
      </c>
    </row>
    <row r="1767" spans="1:7" ht="23.1" customHeight="1" x14ac:dyDescent="0.25">
      <c r="B1767" s="18"/>
      <c r="C1767" s="18"/>
      <c r="D1767" s="19"/>
      <c r="E1767" s="20"/>
      <c r="F1767" s="21"/>
      <c r="G1767" s="22"/>
    </row>
    <row r="1768" spans="1:7" ht="23.1" customHeight="1" x14ac:dyDescent="0.25">
      <c r="A1768" s="3">
        <f t="shared" ref="A1768:A1796" si="212">IF((LEFT(B1768,10)="Проведение"),1,0)</f>
        <v>0</v>
      </c>
      <c r="B1768" s="23"/>
      <c r="C1768" s="24" t="s">
        <v>17</v>
      </c>
      <c r="D1768" s="25"/>
      <c r="E1768" s="23"/>
      <c r="F1768" s="23"/>
      <c r="G1768" s="26"/>
    </row>
    <row r="1769" spans="1:7" ht="23.1" customHeight="1" x14ac:dyDescent="0.25">
      <c r="A1769" s="3">
        <f t="shared" si="212"/>
        <v>0</v>
      </c>
      <c r="B1769" s="23"/>
      <c r="C1769" s="45" t="s">
        <v>18</v>
      </c>
      <c r="D1769" s="41" t="s">
        <v>19</v>
      </c>
      <c r="E1769" s="27">
        <f>IF(G1755&gt;0, ROUND((G1755+D1748)/D1748,2), 0)</f>
        <v>1.07</v>
      </c>
      <c r="F1769" s="27"/>
      <c r="G1769" s="23"/>
    </row>
    <row r="1770" spans="1:7" ht="23.1" customHeight="1" x14ac:dyDescent="0.25">
      <c r="A1770" s="3">
        <f t="shared" si="212"/>
        <v>0</v>
      </c>
      <c r="B1770" s="23"/>
      <c r="C1770" s="45"/>
      <c r="D1770" s="41" t="s">
        <v>20</v>
      </c>
      <c r="E1770" s="27">
        <f>IF(SUM(G1756:G1757)&gt;0,ROUND((G1756+G1757+D1748)/D1748,2),0)</f>
        <v>1.18</v>
      </c>
      <c r="F1770" s="27"/>
      <c r="G1770" s="26"/>
    </row>
    <row r="1771" spans="1:7" ht="23.1" customHeight="1" x14ac:dyDescent="0.25">
      <c r="A1771" s="3">
        <f t="shared" si="212"/>
        <v>0</v>
      </c>
      <c r="B1771" s="23"/>
      <c r="C1771" s="45"/>
      <c r="D1771" s="41" t="s">
        <v>21</v>
      </c>
      <c r="E1771" s="27">
        <f>IF(G1758&gt;0,ROUND((G1758+D1748)/D1748,2),0)</f>
        <v>0</v>
      </c>
      <c r="F1771" s="28"/>
      <c r="G1771" s="26"/>
    </row>
    <row r="1772" spans="1:7" ht="23.1" customHeight="1" x14ac:dyDescent="0.25">
      <c r="A1772" s="3">
        <f t="shared" si="212"/>
        <v>0</v>
      </c>
      <c r="B1772" s="23"/>
      <c r="C1772" s="45"/>
      <c r="D1772" s="41" t="s">
        <v>22</v>
      </c>
      <c r="E1772" s="27">
        <f>IF(SUM(G1759:G1766)&gt;0,ROUND((SUM(G1759:G1766)+D1748)/D1748,2),0)</f>
        <v>4.47</v>
      </c>
      <c r="F1772" s="23"/>
      <c r="G1772" s="26"/>
    </row>
    <row r="1773" spans="1:7" ht="23.1" customHeight="1" x14ac:dyDescent="0.25">
      <c r="A1773" s="3">
        <f t="shared" si="212"/>
        <v>0</v>
      </c>
      <c r="B1773" s="23"/>
      <c r="C1773" s="23"/>
      <c r="D1773" s="29" t="s">
        <v>23</v>
      </c>
      <c r="E1773" s="30">
        <f>SUM(E1769:E1772)-IF(VALUE(COUNTIF(E1769:E1772,"&gt;0"))=4,3,0)-IF(VALUE(COUNTIF(E1769:E1772,"&gt;0"))=3,2,0)-IF(VALUE(COUNTIF(E1769:E1772,"&gt;0"))=2,1,0)</f>
        <v>4.72</v>
      </c>
      <c r="F1773" s="31"/>
      <c r="G1773" s="26"/>
    </row>
    <row r="1774" spans="1:7" ht="23.1" customHeight="1" x14ac:dyDescent="0.25">
      <c r="A1774" s="3">
        <f t="shared" si="212"/>
        <v>0</v>
      </c>
      <c r="B1774" s="23"/>
      <c r="C1774" s="23"/>
      <c r="D1774" s="23"/>
      <c r="E1774" s="32"/>
      <c r="F1774" s="23"/>
      <c r="G1774" s="26"/>
    </row>
    <row r="1775" spans="1:7" ht="23.1" customHeight="1" x14ac:dyDescent="0.35">
      <c r="A1775" s="3">
        <f t="shared" si="212"/>
        <v>0</v>
      </c>
      <c r="B1775" s="33"/>
      <c r="C1775" s="34" t="s">
        <v>24</v>
      </c>
      <c r="D1775" s="46">
        <f>E1773*D1748</f>
        <v>140622.96</v>
      </c>
      <c r="E1775" s="46"/>
      <c r="F1775" s="23"/>
      <c r="G1775" s="26"/>
    </row>
    <row r="1776" spans="1:7" ht="23.1" customHeight="1" x14ac:dyDescent="0.3">
      <c r="A1776" s="3">
        <f t="shared" si="212"/>
        <v>0</v>
      </c>
      <c r="B1776" s="23"/>
      <c r="C1776" s="35" t="s">
        <v>25</v>
      </c>
      <c r="D1776" s="47">
        <f>D1775/D1747</f>
        <v>102.34567685589519</v>
      </c>
      <c r="E1776" s="47"/>
      <c r="F1776" s="23"/>
      <c r="G1776" s="23"/>
    </row>
    <row r="1777" spans="1:7" ht="54.95" customHeight="1" x14ac:dyDescent="0.8">
      <c r="A1777" s="3">
        <f t="shared" si="212"/>
        <v>0</v>
      </c>
      <c r="B1777" s="66" t="s">
        <v>130</v>
      </c>
      <c r="C1777" s="66"/>
      <c r="D1777" s="66"/>
      <c r="E1777" s="66"/>
      <c r="F1777" s="66"/>
      <c r="G1777" s="66"/>
    </row>
    <row r="1778" spans="1:7" ht="45.95" customHeight="1" x14ac:dyDescent="0.25">
      <c r="A1778" s="3">
        <f t="shared" si="212"/>
        <v>0</v>
      </c>
      <c r="B1778" s="67" t="s">
        <v>27</v>
      </c>
      <c r="C1778" s="67"/>
      <c r="D1778" s="67"/>
      <c r="E1778" s="67"/>
      <c r="F1778" s="67"/>
      <c r="G1778" s="67"/>
    </row>
    <row r="1779" spans="1:7" ht="30" customHeight="1" x14ac:dyDescent="0.25">
      <c r="A1779" s="3">
        <f t="shared" si="212"/>
        <v>0</v>
      </c>
      <c r="B1779" s="5"/>
      <c r="C1779" s="6" t="s">
        <v>3</v>
      </c>
      <c r="D1779" s="7"/>
      <c r="E1779" s="5"/>
      <c r="F1779" s="5"/>
      <c r="G1779" s="8"/>
    </row>
    <row r="1780" spans="1:7" ht="23.1" customHeight="1" x14ac:dyDescent="0.25">
      <c r="A1780" s="3">
        <f t="shared" si="212"/>
        <v>0</v>
      </c>
      <c r="B1780" s="5"/>
      <c r="C1780" s="48" t="s">
        <v>4</v>
      </c>
      <c r="D1780" s="51" t="s">
        <v>26</v>
      </c>
      <c r="E1780" s="52"/>
      <c r="F1780" s="52"/>
      <c r="G1780" s="53"/>
    </row>
    <row r="1781" spans="1:7" ht="23.1" customHeight="1" x14ac:dyDescent="0.25">
      <c r="A1781" s="3">
        <f t="shared" si="212"/>
        <v>0</v>
      </c>
      <c r="B1781" s="5"/>
      <c r="C1781" s="49"/>
      <c r="D1781" s="51" t="s">
        <v>186</v>
      </c>
      <c r="E1781" s="52"/>
      <c r="F1781" s="52"/>
      <c r="G1781" s="53"/>
    </row>
    <row r="1782" spans="1:7" ht="23.1" customHeight="1" x14ac:dyDescent="0.25">
      <c r="A1782" s="3">
        <f t="shared" si="212"/>
        <v>0</v>
      </c>
      <c r="B1782" s="5"/>
      <c r="C1782" s="50"/>
      <c r="D1782" s="51" t="s">
        <v>189</v>
      </c>
      <c r="E1782" s="52"/>
      <c r="F1782" s="52"/>
      <c r="G1782" s="53"/>
    </row>
    <row r="1783" spans="1:7" ht="23.1" customHeight="1" x14ac:dyDescent="0.25">
      <c r="A1783" s="3">
        <f t="shared" si="212"/>
        <v>0</v>
      </c>
      <c r="B1783" s="5"/>
      <c r="C1783" s="40" t="s">
        <v>5</v>
      </c>
      <c r="D1783" s="9">
        <v>2.8</v>
      </c>
      <c r="E1783" s="10"/>
      <c r="F1783" s="5"/>
      <c r="G1783" s="8"/>
    </row>
    <row r="1784" spans="1:7" ht="23.1" customHeight="1" x14ac:dyDescent="0.25">
      <c r="A1784" s="3">
        <f t="shared" si="212"/>
        <v>0</v>
      </c>
      <c r="B1784" s="5"/>
      <c r="C1784" s="40" t="s">
        <v>6</v>
      </c>
      <c r="D1784" s="11">
        <v>521</v>
      </c>
      <c r="E1784" s="54" t="s">
        <v>7</v>
      </c>
      <c r="F1784" s="55"/>
      <c r="G1784" s="58">
        <f>D1785/D1784</f>
        <v>32.251439539347409</v>
      </c>
    </row>
    <row r="1785" spans="1:7" ht="23.1" customHeight="1" x14ac:dyDescent="0.25">
      <c r="A1785" s="3">
        <f t="shared" si="212"/>
        <v>0</v>
      </c>
      <c r="B1785" s="5"/>
      <c r="C1785" s="40" t="s">
        <v>8</v>
      </c>
      <c r="D1785" s="9">
        <v>16803</v>
      </c>
      <c r="E1785" s="56"/>
      <c r="F1785" s="57"/>
      <c r="G1785" s="59"/>
    </row>
    <row r="1786" spans="1:7" ht="23.1" customHeight="1" x14ac:dyDescent="0.25">
      <c r="A1786" s="3">
        <f t="shared" si="212"/>
        <v>0</v>
      </c>
      <c r="B1786" s="5"/>
      <c r="C1786" s="4"/>
      <c r="D1786" s="12"/>
      <c r="E1786" s="10"/>
      <c r="F1786" s="5"/>
      <c r="G1786" s="8"/>
    </row>
    <row r="1787" spans="1:7" ht="23.1" customHeight="1" x14ac:dyDescent="0.25">
      <c r="A1787" s="3">
        <f t="shared" si="212"/>
        <v>0</v>
      </c>
      <c r="B1787" s="5"/>
      <c r="C1787" s="13" t="s">
        <v>9</v>
      </c>
      <c r="D1787" s="14" t="s">
        <v>47</v>
      </c>
      <c r="E1787" s="5"/>
      <c r="F1787" s="5"/>
      <c r="G1787" s="8"/>
    </row>
    <row r="1788" spans="1:7" ht="23.1" customHeight="1" x14ac:dyDescent="0.25">
      <c r="A1788" s="3">
        <f t="shared" si="212"/>
        <v>0</v>
      </c>
      <c r="B1788" s="5"/>
      <c r="C1788" s="13" t="s">
        <v>10</v>
      </c>
      <c r="D1788" s="14">
        <v>55</v>
      </c>
      <c r="E1788" s="5"/>
      <c r="F1788" s="5"/>
      <c r="G1788" s="8"/>
    </row>
    <row r="1789" spans="1:7" ht="23.1" customHeight="1" x14ac:dyDescent="0.25">
      <c r="A1789" s="3">
        <f t="shared" si="212"/>
        <v>0</v>
      </c>
      <c r="B1789" s="5"/>
      <c r="C1789" s="13" t="s">
        <v>11</v>
      </c>
      <c r="D1789" s="15" t="s">
        <v>12</v>
      </c>
      <c r="E1789" s="5"/>
      <c r="F1789" s="5"/>
      <c r="G1789" s="8"/>
    </row>
    <row r="1790" spans="1:7" ht="23.1" customHeight="1" x14ac:dyDescent="0.25">
      <c r="A1790" s="3">
        <f t="shared" si="212"/>
        <v>0</v>
      </c>
      <c r="B1790" s="5"/>
      <c r="C1790" s="5"/>
      <c r="D1790" s="5"/>
      <c r="E1790" s="5"/>
      <c r="F1790" s="5"/>
      <c r="G1790" s="8"/>
    </row>
    <row r="1791" spans="1:7" ht="50.1" customHeight="1" x14ac:dyDescent="0.25">
      <c r="A1791" s="3">
        <f t="shared" si="212"/>
        <v>0</v>
      </c>
      <c r="B1791" s="60" t="s">
        <v>1</v>
      </c>
      <c r="C1791" s="61"/>
      <c r="D1791" s="39" t="s">
        <v>13</v>
      </c>
      <c r="E1791" s="62" t="s">
        <v>14</v>
      </c>
      <c r="F1791" s="63"/>
      <c r="G1791" s="39" t="s">
        <v>15</v>
      </c>
    </row>
    <row r="1792" spans="1:7" ht="50.1" customHeight="1" x14ac:dyDescent="0.25">
      <c r="A1792" s="3">
        <f t="shared" si="212"/>
        <v>0</v>
      </c>
      <c r="B1792" s="64" t="s">
        <v>28</v>
      </c>
      <c r="C1792" s="65"/>
      <c r="D1792" s="16">
        <v>260.39999999999998</v>
      </c>
      <c r="E1792" s="38">
        <v>2.8</v>
      </c>
      <c r="F1792" s="37" t="s">
        <v>0</v>
      </c>
      <c r="G1792" s="36">
        <f t="shared" ref="G1792:G1796" si="213">D1792*E1792</f>
        <v>729.11999999999989</v>
      </c>
    </row>
    <row r="1793" spans="1:7" ht="50.1" customHeight="1" x14ac:dyDescent="0.25">
      <c r="A1793" s="3">
        <f t="shared" si="212"/>
        <v>0</v>
      </c>
      <c r="B1793" s="43" t="s">
        <v>29</v>
      </c>
      <c r="C1793" s="44"/>
      <c r="D1793" s="16">
        <v>1070</v>
      </c>
      <c r="E1793" s="38">
        <v>0.9</v>
      </c>
      <c r="F1793" s="37" t="s">
        <v>2</v>
      </c>
      <c r="G1793" s="36">
        <f t="shared" si="213"/>
        <v>963</v>
      </c>
    </row>
    <row r="1794" spans="1:7" ht="50.1" customHeight="1" x14ac:dyDescent="0.25">
      <c r="A1794" s="3">
        <f t="shared" si="212"/>
        <v>0</v>
      </c>
      <c r="B1794" s="43" t="s">
        <v>16</v>
      </c>
      <c r="C1794" s="44"/>
      <c r="D1794" s="16">
        <v>2145</v>
      </c>
      <c r="E1794" s="38">
        <v>0.9</v>
      </c>
      <c r="F1794" s="37" t="s">
        <v>2</v>
      </c>
      <c r="G1794" s="36">
        <f t="shared" si="213"/>
        <v>1930.5</v>
      </c>
    </row>
    <row r="1795" spans="1:7" ht="50.1" customHeight="1" x14ac:dyDescent="0.25">
      <c r="A1795" s="3">
        <f t="shared" si="212"/>
        <v>0</v>
      </c>
      <c r="B1795" s="43" t="s">
        <v>30</v>
      </c>
      <c r="C1795" s="44"/>
      <c r="D1795" s="16">
        <v>4320</v>
      </c>
      <c r="E1795" s="38"/>
      <c r="F1795" s="37" t="s">
        <v>0</v>
      </c>
      <c r="G1795" s="36">
        <f t="shared" si="213"/>
        <v>0</v>
      </c>
    </row>
    <row r="1796" spans="1:7" ht="50.1" customHeight="1" x14ac:dyDescent="0.25">
      <c r="A1796" s="3">
        <f t="shared" si="212"/>
        <v>0</v>
      </c>
      <c r="B1796" s="43" t="s">
        <v>79</v>
      </c>
      <c r="C1796" s="44"/>
      <c r="D1796" s="17">
        <v>13140</v>
      </c>
      <c r="E1796" s="38">
        <v>2.8</v>
      </c>
      <c r="F1796" s="37" t="s">
        <v>0</v>
      </c>
      <c r="G1796" s="36">
        <f t="shared" si="213"/>
        <v>36792</v>
      </c>
    </row>
    <row r="1797" spans="1:7" ht="50.1" customHeight="1" x14ac:dyDescent="0.25">
      <c r="B1797" s="43" t="s">
        <v>80</v>
      </c>
      <c r="C1797" s="44"/>
      <c r="D1797" s="17">
        <v>9940</v>
      </c>
      <c r="E1797" s="38">
        <v>0</v>
      </c>
      <c r="F1797" s="37"/>
      <c r="G1797" s="36"/>
    </row>
    <row r="1798" spans="1:7" ht="99.95" customHeight="1" x14ac:dyDescent="0.25">
      <c r="A1798" s="3">
        <f t="shared" ref="A1798:A1803" si="214">IF((LEFT(B1798,10)="Проведение"),1,0)</f>
        <v>0</v>
      </c>
      <c r="B1798" s="43" t="s">
        <v>31</v>
      </c>
      <c r="C1798" s="44"/>
      <c r="D1798" s="16">
        <v>650</v>
      </c>
      <c r="E1798" s="38">
        <v>2.8</v>
      </c>
      <c r="F1798" s="37" t="s">
        <v>0</v>
      </c>
      <c r="G1798" s="36">
        <f t="shared" ref="G1798:G1800" si="215">D1798*E1798</f>
        <v>1819.9999999999998</v>
      </c>
    </row>
    <row r="1799" spans="1:7" ht="99.95" customHeight="1" x14ac:dyDescent="0.25">
      <c r="A1799" s="3">
        <f t="shared" si="214"/>
        <v>0</v>
      </c>
      <c r="B1799" s="43" t="s">
        <v>81</v>
      </c>
      <c r="C1799" s="44"/>
      <c r="D1799" s="16">
        <v>9330</v>
      </c>
      <c r="E1799" s="38">
        <v>0</v>
      </c>
      <c r="F1799" s="37" t="s">
        <v>0</v>
      </c>
      <c r="G1799" s="36">
        <f t="shared" si="215"/>
        <v>0</v>
      </c>
    </row>
    <row r="1800" spans="1:7" ht="99.95" customHeight="1" x14ac:dyDescent="0.25">
      <c r="A1800" s="3">
        <f t="shared" si="214"/>
        <v>0</v>
      </c>
      <c r="B1800" s="43" t="s">
        <v>32</v>
      </c>
      <c r="C1800" s="44"/>
      <c r="D1800" s="16">
        <v>3330</v>
      </c>
      <c r="E1800" s="38">
        <v>0</v>
      </c>
      <c r="F1800" s="37" t="s">
        <v>0</v>
      </c>
      <c r="G1800" s="36">
        <f t="shared" si="215"/>
        <v>0</v>
      </c>
    </row>
    <row r="1801" spans="1:7" ht="99.95" customHeight="1" x14ac:dyDescent="0.25">
      <c r="A1801" s="3">
        <f t="shared" si="214"/>
        <v>0</v>
      </c>
      <c r="B1801" s="43" t="s">
        <v>33</v>
      </c>
      <c r="C1801" s="44"/>
      <c r="D1801" s="16">
        <v>830</v>
      </c>
      <c r="E1801" s="38">
        <v>0</v>
      </c>
      <c r="F1801" s="37" t="s">
        <v>0</v>
      </c>
      <c r="G1801" s="36">
        <f>D1801*E1801</f>
        <v>0</v>
      </c>
    </row>
    <row r="1802" spans="1:7" ht="99.95" customHeight="1" x14ac:dyDescent="0.25">
      <c r="A1802" s="3">
        <f t="shared" si="214"/>
        <v>0</v>
      </c>
      <c r="B1802" s="43" t="s">
        <v>34</v>
      </c>
      <c r="C1802" s="44"/>
      <c r="D1802" s="16">
        <v>2755</v>
      </c>
      <c r="E1802" s="38">
        <v>0</v>
      </c>
      <c r="F1802" s="37" t="s">
        <v>0</v>
      </c>
      <c r="G1802" s="36">
        <f>D1802*E1802</f>
        <v>0</v>
      </c>
    </row>
    <row r="1803" spans="1:7" ht="99.95" customHeight="1" x14ac:dyDescent="0.25">
      <c r="A1803" s="3">
        <f t="shared" si="214"/>
        <v>0</v>
      </c>
      <c r="B1803" s="43" t="s">
        <v>35</v>
      </c>
      <c r="C1803" s="44"/>
      <c r="D1803" s="16">
        <v>4420</v>
      </c>
      <c r="E1803" s="38">
        <v>0</v>
      </c>
      <c r="F1803" s="37" t="s">
        <v>0</v>
      </c>
      <c r="G1803" s="36">
        <f>D1803*E1803</f>
        <v>0</v>
      </c>
    </row>
    <row r="1804" spans="1:7" ht="23.1" customHeight="1" x14ac:dyDescent="0.25">
      <c r="B1804" s="18"/>
      <c r="C1804" s="18"/>
      <c r="D1804" s="19"/>
      <c r="E1804" s="20"/>
      <c r="F1804" s="21"/>
      <c r="G1804" s="22"/>
    </row>
    <row r="1805" spans="1:7" ht="23.1" customHeight="1" x14ac:dyDescent="0.25">
      <c r="A1805" s="3">
        <f t="shared" ref="A1805:A1833" si="216">IF((LEFT(B1805,10)="Проведение"),1,0)</f>
        <v>0</v>
      </c>
      <c r="B1805" s="23"/>
      <c r="C1805" s="24" t="s">
        <v>17</v>
      </c>
      <c r="D1805" s="25"/>
      <c r="E1805" s="23"/>
      <c r="F1805" s="23"/>
      <c r="G1805" s="26"/>
    </row>
    <row r="1806" spans="1:7" ht="23.1" customHeight="1" x14ac:dyDescent="0.25">
      <c r="A1806" s="3">
        <f t="shared" si="216"/>
        <v>0</v>
      </c>
      <c r="B1806" s="23"/>
      <c r="C1806" s="45" t="s">
        <v>18</v>
      </c>
      <c r="D1806" s="41" t="s">
        <v>19</v>
      </c>
      <c r="E1806" s="27">
        <f>IF(G1792&gt;0, ROUND((G1792+D1785)/D1785,2), 0)</f>
        <v>1.04</v>
      </c>
      <c r="F1806" s="27"/>
      <c r="G1806" s="23"/>
    </row>
    <row r="1807" spans="1:7" ht="23.1" customHeight="1" x14ac:dyDescent="0.25">
      <c r="A1807" s="3">
        <f t="shared" si="216"/>
        <v>0</v>
      </c>
      <c r="B1807" s="23"/>
      <c r="C1807" s="45"/>
      <c r="D1807" s="41" t="s">
        <v>20</v>
      </c>
      <c r="E1807" s="27">
        <f>IF(SUM(G1793:G1794)&gt;0,ROUND((G1793+G1794+D1785)/D1785,2),0)</f>
        <v>1.17</v>
      </c>
      <c r="F1807" s="27"/>
      <c r="G1807" s="26"/>
    </row>
    <row r="1808" spans="1:7" ht="23.1" customHeight="1" x14ac:dyDescent="0.25">
      <c r="A1808" s="3">
        <f t="shared" si="216"/>
        <v>0</v>
      </c>
      <c r="B1808" s="23"/>
      <c r="C1808" s="45"/>
      <c r="D1808" s="41" t="s">
        <v>21</v>
      </c>
      <c r="E1808" s="27">
        <f>IF(G1795&gt;0,ROUND((G1795+D1785)/D1785,2),0)</f>
        <v>0</v>
      </c>
      <c r="F1808" s="28"/>
      <c r="G1808" s="26"/>
    </row>
    <row r="1809" spans="1:7" ht="23.1" customHeight="1" x14ac:dyDescent="0.25">
      <c r="A1809" s="3">
        <f t="shared" si="216"/>
        <v>0</v>
      </c>
      <c r="B1809" s="23"/>
      <c r="C1809" s="45"/>
      <c r="D1809" s="41" t="s">
        <v>22</v>
      </c>
      <c r="E1809" s="27">
        <f>IF(SUM(G1796:G1803)&gt;0,ROUND((SUM(G1796:G1803)+D1785)/D1785,2),0)</f>
        <v>3.3</v>
      </c>
      <c r="F1809" s="23"/>
      <c r="G1809" s="26"/>
    </row>
    <row r="1810" spans="1:7" ht="23.1" customHeight="1" x14ac:dyDescent="0.25">
      <c r="A1810" s="3">
        <f t="shared" si="216"/>
        <v>0</v>
      </c>
      <c r="B1810" s="23"/>
      <c r="C1810" s="23"/>
      <c r="D1810" s="29" t="s">
        <v>23</v>
      </c>
      <c r="E1810" s="30">
        <f>SUM(E1806:E1809)-IF(VALUE(COUNTIF(E1806:E1809,"&gt;0"))=4,3,0)-IF(VALUE(COUNTIF(E1806:E1809,"&gt;0"))=3,2,0)-IF(VALUE(COUNTIF(E1806:E1809,"&gt;0"))=2,1,0)</f>
        <v>3.51</v>
      </c>
      <c r="F1810" s="31"/>
      <c r="G1810" s="26"/>
    </row>
    <row r="1811" spans="1:7" ht="23.1" customHeight="1" x14ac:dyDescent="0.25">
      <c r="A1811" s="3">
        <f t="shared" si="216"/>
        <v>0</v>
      </c>
      <c r="B1811" s="23"/>
      <c r="C1811" s="23"/>
      <c r="D1811" s="23"/>
      <c r="E1811" s="32"/>
      <c r="F1811" s="23"/>
      <c r="G1811" s="26"/>
    </row>
    <row r="1812" spans="1:7" ht="23.1" customHeight="1" x14ac:dyDescent="0.35">
      <c r="A1812" s="3">
        <f t="shared" si="216"/>
        <v>0</v>
      </c>
      <c r="B1812" s="33"/>
      <c r="C1812" s="34" t="s">
        <v>24</v>
      </c>
      <c r="D1812" s="46">
        <f>E1810*D1785</f>
        <v>58978.53</v>
      </c>
      <c r="E1812" s="46"/>
      <c r="F1812" s="23"/>
      <c r="G1812" s="26"/>
    </row>
    <row r="1813" spans="1:7" ht="23.1" customHeight="1" x14ac:dyDescent="0.3">
      <c r="A1813" s="3">
        <f t="shared" si="216"/>
        <v>0</v>
      </c>
      <c r="B1813" s="23"/>
      <c r="C1813" s="35" t="s">
        <v>25</v>
      </c>
      <c r="D1813" s="47">
        <f>D1812/D1784</f>
        <v>113.2025527831094</v>
      </c>
      <c r="E1813" s="47"/>
      <c r="F1813" s="23"/>
      <c r="G1813" s="23"/>
    </row>
    <row r="1814" spans="1:7" ht="54.95" customHeight="1" x14ac:dyDescent="0.8">
      <c r="A1814" s="3">
        <f t="shared" si="216"/>
        <v>0</v>
      </c>
      <c r="B1814" s="66" t="s">
        <v>131</v>
      </c>
      <c r="C1814" s="66"/>
      <c r="D1814" s="66"/>
      <c r="E1814" s="66"/>
      <c r="F1814" s="66"/>
      <c r="G1814" s="66"/>
    </row>
    <row r="1815" spans="1:7" ht="45.95" customHeight="1" x14ac:dyDescent="0.25">
      <c r="A1815" s="3">
        <f t="shared" si="216"/>
        <v>0</v>
      </c>
      <c r="B1815" s="67" t="s">
        <v>27</v>
      </c>
      <c r="C1815" s="67"/>
      <c r="D1815" s="67"/>
      <c r="E1815" s="67"/>
      <c r="F1815" s="67"/>
      <c r="G1815" s="67"/>
    </row>
    <row r="1816" spans="1:7" ht="30" customHeight="1" x14ac:dyDescent="0.25">
      <c r="A1816" s="3">
        <f t="shared" si="216"/>
        <v>0</v>
      </c>
      <c r="B1816" s="5"/>
      <c r="C1816" s="6" t="s">
        <v>3</v>
      </c>
      <c r="D1816" s="7"/>
      <c r="E1816" s="5"/>
      <c r="F1816" s="5"/>
      <c r="G1816" s="8"/>
    </row>
    <row r="1817" spans="1:7" ht="23.1" customHeight="1" x14ac:dyDescent="0.25">
      <c r="A1817" s="3">
        <f t="shared" si="216"/>
        <v>0</v>
      </c>
      <c r="B1817" s="5"/>
      <c r="C1817" s="48" t="s">
        <v>4</v>
      </c>
      <c r="D1817" s="51" t="s">
        <v>26</v>
      </c>
      <c r="E1817" s="52"/>
      <c r="F1817" s="52"/>
      <c r="G1817" s="53"/>
    </row>
    <row r="1818" spans="1:7" ht="23.1" customHeight="1" x14ac:dyDescent="0.25">
      <c r="A1818" s="3">
        <f t="shared" si="216"/>
        <v>0</v>
      </c>
      <c r="B1818" s="5"/>
      <c r="C1818" s="49"/>
      <c r="D1818" s="51" t="s">
        <v>186</v>
      </c>
      <c r="E1818" s="52"/>
      <c r="F1818" s="52"/>
      <c r="G1818" s="53"/>
    </row>
    <row r="1819" spans="1:7" ht="23.1" customHeight="1" x14ac:dyDescent="0.25">
      <c r="A1819" s="3">
        <f t="shared" si="216"/>
        <v>0</v>
      </c>
      <c r="B1819" s="5"/>
      <c r="C1819" s="50"/>
      <c r="D1819" s="51" t="s">
        <v>190</v>
      </c>
      <c r="E1819" s="52"/>
      <c r="F1819" s="52"/>
      <c r="G1819" s="53"/>
    </row>
    <row r="1820" spans="1:7" ht="23.1" customHeight="1" x14ac:dyDescent="0.25">
      <c r="A1820" s="3">
        <f t="shared" si="216"/>
        <v>0</v>
      </c>
      <c r="B1820" s="5"/>
      <c r="C1820" s="40" t="s">
        <v>5</v>
      </c>
      <c r="D1820" s="9">
        <v>8.3000000000000007</v>
      </c>
      <c r="E1820" s="10"/>
      <c r="F1820" s="5"/>
      <c r="G1820" s="8"/>
    </row>
    <row r="1821" spans="1:7" ht="23.1" customHeight="1" x14ac:dyDescent="0.25">
      <c r="A1821" s="3">
        <f t="shared" si="216"/>
        <v>0</v>
      </c>
      <c r="B1821" s="5"/>
      <c r="C1821" s="40" t="s">
        <v>6</v>
      </c>
      <c r="D1821" s="11">
        <v>1474</v>
      </c>
      <c r="E1821" s="54" t="s">
        <v>7</v>
      </c>
      <c r="F1821" s="55"/>
      <c r="G1821" s="58">
        <f>D1822/D1821</f>
        <v>21.684531886024423</v>
      </c>
    </row>
    <row r="1822" spans="1:7" ht="23.1" customHeight="1" x14ac:dyDescent="0.25">
      <c r="A1822" s="3">
        <f t="shared" si="216"/>
        <v>0</v>
      </c>
      <c r="B1822" s="5"/>
      <c r="C1822" s="40" t="s">
        <v>8</v>
      </c>
      <c r="D1822" s="9">
        <v>31963</v>
      </c>
      <c r="E1822" s="56"/>
      <c r="F1822" s="57"/>
      <c r="G1822" s="59"/>
    </row>
    <row r="1823" spans="1:7" ht="23.1" customHeight="1" x14ac:dyDescent="0.25">
      <c r="A1823" s="3">
        <f t="shared" si="216"/>
        <v>0</v>
      </c>
      <c r="B1823" s="5"/>
      <c r="C1823" s="4"/>
      <c r="D1823" s="12"/>
      <c r="E1823" s="10"/>
      <c r="F1823" s="5"/>
      <c r="G1823" s="8"/>
    </row>
    <row r="1824" spans="1:7" ht="23.1" customHeight="1" x14ac:dyDescent="0.25">
      <c r="A1824" s="3">
        <f t="shared" si="216"/>
        <v>0</v>
      </c>
      <c r="B1824" s="5"/>
      <c r="C1824" s="13" t="s">
        <v>9</v>
      </c>
      <c r="D1824" s="14" t="s">
        <v>37</v>
      </c>
      <c r="E1824" s="5"/>
      <c r="F1824" s="5"/>
      <c r="G1824" s="8"/>
    </row>
    <row r="1825" spans="1:7" ht="23.1" customHeight="1" x14ac:dyDescent="0.25">
      <c r="A1825" s="3">
        <f t="shared" si="216"/>
        <v>0</v>
      </c>
      <c r="B1825" s="5"/>
      <c r="C1825" s="13" t="s">
        <v>10</v>
      </c>
      <c r="D1825" s="14">
        <v>50</v>
      </c>
      <c r="E1825" s="5"/>
      <c r="F1825" s="5"/>
      <c r="G1825" s="8"/>
    </row>
    <row r="1826" spans="1:7" ht="23.1" customHeight="1" x14ac:dyDescent="0.25">
      <c r="A1826" s="3">
        <f t="shared" si="216"/>
        <v>0</v>
      </c>
      <c r="B1826" s="5"/>
      <c r="C1826" s="13" t="s">
        <v>11</v>
      </c>
      <c r="D1826" s="15" t="s">
        <v>12</v>
      </c>
      <c r="E1826" s="5"/>
      <c r="F1826" s="5"/>
      <c r="G1826" s="8"/>
    </row>
    <row r="1827" spans="1:7" ht="23.1" customHeight="1" x14ac:dyDescent="0.25">
      <c r="A1827" s="3">
        <f t="shared" si="216"/>
        <v>0</v>
      </c>
      <c r="B1827" s="5"/>
      <c r="C1827" s="5"/>
      <c r="D1827" s="5"/>
      <c r="E1827" s="5"/>
      <c r="F1827" s="5"/>
      <c r="G1827" s="8"/>
    </row>
    <row r="1828" spans="1:7" ht="50.1" customHeight="1" x14ac:dyDescent="0.25">
      <c r="A1828" s="3">
        <f t="shared" si="216"/>
        <v>0</v>
      </c>
      <c r="B1828" s="60" t="s">
        <v>1</v>
      </c>
      <c r="C1828" s="61"/>
      <c r="D1828" s="39" t="s">
        <v>13</v>
      </c>
      <c r="E1828" s="62" t="s">
        <v>14</v>
      </c>
      <c r="F1828" s="63"/>
      <c r="G1828" s="39" t="s">
        <v>15</v>
      </c>
    </row>
    <row r="1829" spans="1:7" ht="50.1" customHeight="1" x14ac:dyDescent="0.25">
      <c r="A1829" s="3">
        <f t="shared" si="216"/>
        <v>0</v>
      </c>
      <c r="B1829" s="64" t="s">
        <v>28</v>
      </c>
      <c r="C1829" s="65"/>
      <c r="D1829" s="16">
        <v>260.39999999999998</v>
      </c>
      <c r="E1829" s="38">
        <v>8.3000000000000007</v>
      </c>
      <c r="F1829" s="37" t="s">
        <v>0</v>
      </c>
      <c r="G1829" s="36">
        <f t="shared" ref="G1829:G1833" si="217">D1829*E1829</f>
        <v>2161.3200000000002</v>
      </c>
    </row>
    <row r="1830" spans="1:7" ht="50.1" customHeight="1" x14ac:dyDescent="0.25">
      <c r="A1830" s="3">
        <f t="shared" si="216"/>
        <v>0</v>
      </c>
      <c r="B1830" s="43" t="s">
        <v>29</v>
      </c>
      <c r="C1830" s="44"/>
      <c r="D1830" s="16">
        <v>1070</v>
      </c>
      <c r="E1830" s="38">
        <v>1.4</v>
      </c>
      <c r="F1830" s="37" t="s">
        <v>2</v>
      </c>
      <c r="G1830" s="36">
        <f t="shared" si="217"/>
        <v>1498</v>
      </c>
    </row>
    <row r="1831" spans="1:7" ht="50.1" customHeight="1" x14ac:dyDescent="0.25">
      <c r="A1831" s="3">
        <f t="shared" si="216"/>
        <v>0</v>
      </c>
      <c r="B1831" s="43" t="s">
        <v>16</v>
      </c>
      <c r="C1831" s="44"/>
      <c r="D1831" s="16">
        <v>2145</v>
      </c>
      <c r="E1831" s="38">
        <v>1.4</v>
      </c>
      <c r="F1831" s="37" t="s">
        <v>2</v>
      </c>
      <c r="G1831" s="36">
        <f t="shared" si="217"/>
        <v>3003</v>
      </c>
    </row>
    <row r="1832" spans="1:7" ht="50.1" customHeight="1" x14ac:dyDescent="0.25">
      <c r="A1832" s="3">
        <f t="shared" si="216"/>
        <v>0</v>
      </c>
      <c r="B1832" s="43" t="s">
        <v>30</v>
      </c>
      <c r="C1832" s="44"/>
      <c r="D1832" s="16">
        <v>4320</v>
      </c>
      <c r="E1832" s="38"/>
      <c r="F1832" s="37" t="s">
        <v>0</v>
      </c>
      <c r="G1832" s="36">
        <f t="shared" si="217"/>
        <v>0</v>
      </c>
    </row>
    <row r="1833" spans="1:7" ht="50.1" customHeight="1" x14ac:dyDescent="0.25">
      <c r="A1833" s="3">
        <f t="shared" si="216"/>
        <v>0</v>
      </c>
      <c r="B1833" s="43" t="s">
        <v>79</v>
      </c>
      <c r="C1833" s="44"/>
      <c r="D1833" s="17">
        <v>13140</v>
      </c>
      <c r="E1833" s="38">
        <v>8.3000000000000007</v>
      </c>
      <c r="F1833" s="37" t="s">
        <v>0</v>
      </c>
      <c r="G1833" s="36">
        <f t="shared" si="217"/>
        <v>109062.00000000001</v>
      </c>
    </row>
    <row r="1834" spans="1:7" ht="50.1" customHeight="1" x14ac:dyDescent="0.25">
      <c r="B1834" s="43" t="s">
        <v>80</v>
      </c>
      <c r="C1834" s="44"/>
      <c r="D1834" s="17">
        <v>9940</v>
      </c>
      <c r="E1834" s="38">
        <v>0</v>
      </c>
      <c r="F1834" s="37"/>
      <c r="G1834" s="36"/>
    </row>
    <row r="1835" spans="1:7" ht="99.95" customHeight="1" x14ac:dyDescent="0.25">
      <c r="A1835" s="3">
        <f t="shared" ref="A1835:A1840" si="218">IF((LEFT(B1835,10)="Проведение"),1,0)</f>
        <v>0</v>
      </c>
      <c r="B1835" s="43" t="s">
        <v>31</v>
      </c>
      <c r="C1835" s="44"/>
      <c r="D1835" s="16">
        <v>650</v>
      </c>
      <c r="E1835" s="38">
        <v>8.3000000000000007</v>
      </c>
      <c r="F1835" s="37" t="s">
        <v>0</v>
      </c>
      <c r="G1835" s="36">
        <f t="shared" ref="G1835:G1837" si="219">D1835*E1835</f>
        <v>5395.0000000000009</v>
      </c>
    </row>
    <row r="1836" spans="1:7" ht="99.95" customHeight="1" x14ac:dyDescent="0.25">
      <c r="A1836" s="3">
        <f t="shared" si="218"/>
        <v>0</v>
      </c>
      <c r="B1836" s="43" t="s">
        <v>81</v>
      </c>
      <c r="C1836" s="44"/>
      <c r="D1836" s="16">
        <v>9330</v>
      </c>
      <c r="E1836" s="38">
        <v>0</v>
      </c>
      <c r="F1836" s="37" t="s">
        <v>0</v>
      </c>
      <c r="G1836" s="36">
        <f t="shared" si="219"/>
        <v>0</v>
      </c>
    </row>
    <row r="1837" spans="1:7" ht="99.95" customHeight="1" x14ac:dyDescent="0.25">
      <c r="A1837" s="3">
        <f t="shared" si="218"/>
        <v>0</v>
      </c>
      <c r="B1837" s="43" t="s">
        <v>32</v>
      </c>
      <c r="C1837" s="44"/>
      <c r="D1837" s="16">
        <v>3330</v>
      </c>
      <c r="E1837" s="38">
        <v>0</v>
      </c>
      <c r="F1837" s="37" t="s">
        <v>0</v>
      </c>
      <c r="G1837" s="36">
        <f t="shared" si="219"/>
        <v>0</v>
      </c>
    </row>
    <row r="1838" spans="1:7" ht="99.95" customHeight="1" x14ac:dyDescent="0.25">
      <c r="A1838" s="3">
        <f t="shared" si="218"/>
        <v>0</v>
      </c>
      <c r="B1838" s="43" t="s">
        <v>33</v>
      </c>
      <c r="C1838" s="44"/>
      <c r="D1838" s="16">
        <v>830</v>
      </c>
      <c r="E1838" s="38">
        <v>0</v>
      </c>
      <c r="F1838" s="37" t="s">
        <v>0</v>
      </c>
      <c r="G1838" s="36">
        <f>D1838*E1838</f>
        <v>0</v>
      </c>
    </row>
    <row r="1839" spans="1:7" ht="99.95" customHeight="1" x14ac:dyDescent="0.25">
      <c r="A1839" s="3">
        <f t="shared" si="218"/>
        <v>0</v>
      </c>
      <c r="B1839" s="43" t="s">
        <v>34</v>
      </c>
      <c r="C1839" s="44"/>
      <c r="D1839" s="16">
        <v>2755</v>
      </c>
      <c r="E1839" s="38">
        <v>0</v>
      </c>
      <c r="F1839" s="37" t="s">
        <v>0</v>
      </c>
      <c r="G1839" s="36">
        <f>D1839*E1839</f>
        <v>0</v>
      </c>
    </row>
    <row r="1840" spans="1:7" ht="99.95" customHeight="1" x14ac:dyDescent="0.25">
      <c r="A1840" s="3">
        <f t="shared" si="218"/>
        <v>0</v>
      </c>
      <c r="B1840" s="43" t="s">
        <v>35</v>
      </c>
      <c r="C1840" s="44"/>
      <c r="D1840" s="16">
        <v>4420</v>
      </c>
      <c r="E1840" s="38">
        <v>0</v>
      </c>
      <c r="F1840" s="37" t="s">
        <v>0</v>
      </c>
      <c r="G1840" s="36">
        <f>D1840*E1840</f>
        <v>0</v>
      </c>
    </row>
    <row r="1841" spans="1:7" ht="23.1" customHeight="1" x14ac:dyDescent="0.25">
      <c r="B1841" s="18"/>
      <c r="C1841" s="18"/>
      <c r="D1841" s="19"/>
      <c r="E1841" s="20"/>
      <c r="F1841" s="21"/>
      <c r="G1841" s="22"/>
    </row>
    <row r="1842" spans="1:7" ht="23.1" customHeight="1" x14ac:dyDescent="0.25">
      <c r="A1842" s="3">
        <f t="shared" ref="A1842:A1850" si="220">IF((LEFT(B1842,10)="Проведение"),1,0)</f>
        <v>0</v>
      </c>
      <c r="B1842" s="23"/>
      <c r="C1842" s="24" t="s">
        <v>17</v>
      </c>
      <c r="D1842" s="25"/>
      <c r="E1842" s="23"/>
      <c r="F1842" s="23"/>
      <c r="G1842" s="26"/>
    </row>
    <row r="1843" spans="1:7" ht="23.1" customHeight="1" x14ac:dyDescent="0.25">
      <c r="A1843" s="3">
        <f t="shared" si="220"/>
        <v>0</v>
      </c>
      <c r="B1843" s="23"/>
      <c r="C1843" s="45" t="s">
        <v>18</v>
      </c>
      <c r="D1843" s="41" t="s">
        <v>19</v>
      </c>
      <c r="E1843" s="27">
        <f>IF(G1829&gt;0, ROUND((G1829+D1822)/D1822,2), 0)</f>
        <v>1.07</v>
      </c>
      <c r="F1843" s="27"/>
      <c r="G1843" s="23"/>
    </row>
    <row r="1844" spans="1:7" ht="23.1" customHeight="1" x14ac:dyDescent="0.25">
      <c r="A1844" s="3">
        <f t="shared" si="220"/>
        <v>0</v>
      </c>
      <c r="B1844" s="23"/>
      <c r="C1844" s="45"/>
      <c r="D1844" s="41" t="s">
        <v>20</v>
      </c>
      <c r="E1844" s="27">
        <f>IF(SUM(G1830:G1831)&gt;0,ROUND((G1830+G1831+D1822)/D1822,2),0)</f>
        <v>1.1399999999999999</v>
      </c>
      <c r="F1844" s="27"/>
      <c r="G1844" s="26"/>
    </row>
    <row r="1845" spans="1:7" ht="23.1" customHeight="1" x14ac:dyDescent="0.25">
      <c r="A1845" s="3">
        <f t="shared" si="220"/>
        <v>0</v>
      </c>
      <c r="B1845" s="23"/>
      <c r="C1845" s="45"/>
      <c r="D1845" s="41" t="s">
        <v>21</v>
      </c>
      <c r="E1845" s="27">
        <f>IF(G1832&gt;0,ROUND((G1832+D1822)/D1822,2),0)</f>
        <v>0</v>
      </c>
      <c r="F1845" s="28"/>
      <c r="G1845" s="26"/>
    </row>
    <row r="1846" spans="1:7" ht="23.1" customHeight="1" x14ac:dyDescent="0.25">
      <c r="A1846" s="3">
        <f t="shared" si="220"/>
        <v>0</v>
      </c>
      <c r="B1846" s="23"/>
      <c r="C1846" s="45"/>
      <c r="D1846" s="41" t="s">
        <v>22</v>
      </c>
      <c r="E1846" s="27">
        <f>IF(SUM(G1833:G1840)&gt;0,ROUND((SUM(G1833:G1840)+D1822)/D1822,2),0)</f>
        <v>4.58</v>
      </c>
      <c r="F1846" s="23"/>
      <c r="G1846" s="26"/>
    </row>
    <row r="1847" spans="1:7" ht="23.1" customHeight="1" x14ac:dyDescent="0.25">
      <c r="A1847" s="3">
        <f t="shared" si="220"/>
        <v>0</v>
      </c>
      <c r="B1847" s="23"/>
      <c r="C1847" s="23"/>
      <c r="D1847" s="29" t="s">
        <v>23</v>
      </c>
      <c r="E1847" s="30">
        <f>SUM(E1843:E1846)-IF(VALUE(COUNTIF(E1843:E1846,"&gt;0"))=4,3,0)-IF(VALUE(COUNTIF(E1843:E1846,"&gt;0"))=3,2,0)-IF(VALUE(COUNTIF(E1843:E1846,"&gt;0"))=2,1,0)</f>
        <v>4.79</v>
      </c>
      <c r="F1847" s="31"/>
      <c r="G1847" s="26"/>
    </row>
    <row r="1848" spans="1:7" ht="23.1" customHeight="1" x14ac:dyDescent="0.25">
      <c r="A1848" s="3">
        <f t="shared" si="220"/>
        <v>0</v>
      </c>
      <c r="B1848" s="23"/>
      <c r="C1848" s="23"/>
      <c r="D1848" s="23"/>
      <c r="E1848" s="32"/>
      <c r="F1848" s="23"/>
      <c r="G1848" s="26"/>
    </row>
    <row r="1849" spans="1:7" ht="23.1" customHeight="1" x14ac:dyDescent="0.35">
      <c r="A1849" s="3">
        <f t="shared" si="220"/>
        <v>0</v>
      </c>
      <c r="B1849" s="33"/>
      <c r="C1849" s="34" t="s">
        <v>24</v>
      </c>
      <c r="D1849" s="46">
        <f>E1847*D1822</f>
        <v>153102.76999999999</v>
      </c>
      <c r="E1849" s="46"/>
      <c r="F1849" s="23"/>
      <c r="G1849" s="26"/>
    </row>
    <row r="1850" spans="1:7" ht="23.1" customHeight="1" x14ac:dyDescent="0.3">
      <c r="A1850" s="3">
        <f t="shared" si="220"/>
        <v>0</v>
      </c>
      <c r="B1850" s="23"/>
      <c r="C1850" s="35" t="s">
        <v>25</v>
      </c>
      <c r="D1850" s="47">
        <f>D1849/D1821</f>
        <v>103.86890773405698</v>
      </c>
      <c r="E1850" s="47"/>
      <c r="F1850" s="23"/>
      <c r="G1850" s="23"/>
    </row>
    <row r="1851" spans="1:7" ht="54.95" customHeight="1" x14ac:dyDescent="0.8">
      <c r="A1851" s="3">
        <f t="shared" ref="A1851:A1870" si="221">IF((LEFT(B1851,10)="Проведение"),1,0)</f>
        <v>0</v>
      </c>
      <c r="B1851" s="66" t="s">
        <v>132</v>
      </c>
      <c r="C1851" s="66"/>
      <c r="D1851" s="66"/>
      <c r="E1851" s="66"/>
      <c r="F1851" s="66"/>
      <c r="G1851" s="66"/>
    </row>
    <row r="1852" spans="1:7" ht="45.95" customHeight="1" x14ac:dyDescent="0.25">
      <c r="A1852" s="3">
        <f t="shared" si="221"/>
        <v>0</v>
      </c>
      <c r="B1852" s="67" t="s">
        <v>27</v>
      </c>
      <c r="C1852" s="67"/>
      <c r="D1852" s="67"/>
      <c r="E1852" s="67"/>
      <c r="F1852" s="67"/>
      <c r="G1852" s="67"/>
    </row>
    <row r="1853" spans="1:7" ht="30" customHeight="1" x14ac:dyDescent="0.25">
      <c r="A1853" s="3">
        <f t="shared" si="221"/>
        <v>0</v>
      </c>
      <c r="B1853" s="5"/>
      <c r="C1853" s="6" t="s">
        <v>3</v>
      </c>
      <c r="D1853" s="7"/>
      <c r="E1853" s="5"/>
      <c r="F1853" s="5"/>
      <c r="G1853" s="8"/>
    </row>
    <row r="1854" spans="1:7" ht="23.1" customHeight="1" x14ac:dyDescent="0.25">
      <c r="A1854" s="3">
        <f t="shared" si="221"/>
        <v>0</v>
      </c>
      <c r="B1854" s="5"/>
      <c r="C1854" s="48" t="s">
        <v>4</v>
      </c>
      <c r="D1854" s="51" t="s">
        <v>26</v>
      </c>
      <c r="E1854" s="52"/>
      <c r="F1854" s="52"/>
      <c r="G1854" s="53"/>
    </row>
    <row r="1855" spans="1:7" ht="23.1" customHeight="1" x14ac:dyDescent="0.25">
      <c r="A1855" s="3">
        <f t="shared" si="221"/>
        <v>0</v>
      </c>
      <c r="B1855" s="5"/>
      <c r="C1855" s="49"/>
      <c r="D1855" s="51" t="s">
        <v>186</v>
      </c>
      <c r="E1855" s="52"/>
      <c r="F1855" s="52"/>
      <c r="G1855" s="53"/>
    </row>
    <row r="1856" spans="1:7" ht="23.1" customHeight="1" x14ac:dyDescent="0.25">
      <c r="A1856" s="3">
        <f t="shared" si="221"/>
        <v>0</v>
      </c>
      <c r="B1856" s="5"/>
      <c r="C1856" s="50"/>
      <c r="D1856" s="51" t="s">
        <v>191</v>
      </c>
      <c r="E1856" s="52"/>
      <c r="F1856" s="52"/>
      <c r="G1856" s="53"/>
    </row>
    <row r="1857" spans="1:7" ht="23.1" customHeight="1" x14ac:dyDescent="0.25">
      <c r="A1857" s="3">
        <f t="shared" si="221"/>
        <v>0</v>
      </c>
      <c r="B1857" s="5"/>
      <c r="C1857" s="40" t="s">
        <v>5</v>
      </c>
      <c r="D1857" s="9">
        <v>5.5</v>
      </c>
      <c r="E1857" s="10"/>
      <c r="F1857" s="5"/>
      <c r="G1857" s="8"/>
    </row>
    <row r="1858" spans="1:7" ht="23.1" customHeight="1" x14ac:dyDescent="0.25">
      <c r="A1858" s="3">
        <f t="shared" si="221"/>
        <v>0</v>
      </c>
      <c r="B1858" s="5"/>
      <c r="C1858" s="40" t="s">
        <v>6</v>
      </c>
      <c r="D1858" s="11">
        <v>1026</v>
      </c>
      <c r="E1858" s="54" t="s">
        <v>7</v>
      </c>
      <c r="F1858" s="55"/>
      <c r="G1858" s="58">
        <f>D1859/D1858</f>
        <v>18.05945419103314</v>
      </c>
    </row>
    <row r="1859" spans="1:7" ht="23.1" customHeight="1" x14ac:dyDescent="0.25">
      <c r="A1859" s="3">
        <f t="shared" si="221"/>
        <v>0</v>
      </c>
      <c r="B1859" s="5"/>
      <c r="C1859" s="40" t="s">
        <v>8</v>
      </c>
      <c r="D1859" s="9">
        <v>18529</v>
      </c>
      <c r="E1859" s="56"/>
      <c r="F1859" s="57"/>
      <c r="G1859" s="59"/>
    </row>
    <row r="1860" spans="1:7" ht="23.1" customHeight="1" x14ac:dyDescent="0.25">
      <c r="A1860" s="3">
        <f t="shared" si="221"/>
        <v>0</v>
      </c>
      <c r="B1860" s="5"/>
      <c r="C1860" s="4"/>
      <c r="D1860" s="12"/>
      <c r="E1860" s="10"/>
      <c r="F1860" s="5"/>
      <c r="G1860" s="8"/>
    </row>
    <row r="1861" spans="1:7" ht="23.1" customHeight="1" x14ac:dyDescent="0.25">
      <c r="A1861" s="3">
        <f t="shared" si="221"/>
        <v>0</v>
      </c>
      <c r="B1861" s="5"/>
      <c r="C1861" s="13" t="s">
        <v>9</v>
      </c>
      <c r="D1861" s="14" t="s">
        <v>43</v>
      </c>
      <c r="E1861" s="5"/>
      <c r="F1861" s="5"/>
      <c r="G1861" s="8"/>
    </row>
    <row r="1862" spans="1:7" ht="23.1" customHeight="1" x14ac:dyDescent="0.25">
      <c r="A1862" s="3">
        <f t="shared" si="221"/>
        <v>0</v>
      </c>
      <c r="B1862" s="5"/>
      <c r="C1862" s="13" t="s">
        <v>10</v>
      </c>
      <c r="D1862" s="14">
        <v>45</v>
      </c>
      <c r="E1862" s="5"/>
      <c r="F1862" s="5"/>
      <c r="G1862" s="8"/>
    </row>
    <row r="1863" spans="1:7" ht="23.1" customHeight="1" x14ac:dyDescent="0.25">
      <c r="A1863" s="3">
        <f t="shared" si="221"/>
        <v>0</v>
      </c>
      <c r="B1863" s="5"/>
      <c r="C1863" s="13" t="s">
        <v>11</v>
      </c>
      <c r="D1863" s="15" t="s">
        <v>12</v>
      </c>
      <c r="E1863" s="5"/>
      <c r="F1863" s="5"/>
      <c r="G1863" s="8"/>
    </row>
    <row r="1864" spans="1:7" ht="23.1" customHeight="1" x14ac:dyDescent="0.25">
      <c r="A1864" s="3">
        <f t="shared" si="221"/>
        <v>0</v>
      </c>
      <c r="B1864" s="5"/>
      <c r="C1864" s="5"/>
      <c r="D1864" s="5"/>
      <c r="E1864" s="5"/>
      <c r="F1864" s="5"/>
      <c r="G1864" s="8"/>
    </row>
    <row r="1865" spans="1:7" ht="50.1" customHeight="1" x14ac:dyDescent="0.25">
      <c r="A1865" s="3">
        <f t="shared" si="221"/>
        <v>0</v>
      </c>
      <c r="B1865" s="60" t="s">
        <v>1</v>
      </c>
      <c r="C1865" s="61"/>
      <c r="D1865" s="39" t="s">
        <v>13</v>
      </c>
      <c r="E1865" s="62" t="s">
        <v>14</v>
      </c>
      <c r="F1865" s="63"/>
      <c r="G1865" s="39" t="s">
        <v>15</v>
      </c>
    </row>
    <row r="1866" spans="1:7" ht="50.1" customHeight="1" x14ac:dyDescent="0.25">
      <c r="A1866" s="3">
        <f t="shared" si="221"/>
        <v>0</v>
      </c>
      <c r="B1866" s="64" t="s">
        <v>28</v>
      </c>
      <c r="C1866" s="65"/>
      <c r="D1866" s="16">
        <v>260.39999999999998</v>
      </c>
      <c r="E1866" s="38">
        <v>5.5</v>
      </c>
      <c r="F1866" s="37" t="s">
        <v>0</v>
      </c>
      <c r="G1866" s="36">
        <f t="shared" ref="G1866:G1870" si="222">D1866*E1866</f>
        <v>1432.1999999999998</v>
      </c>
    </row>
    <row r="1867" spans="1:7" ht="50.1" customHeight="1" x14ac:dyDescent="0.25">
      <c r="A1867" s="3">
        <f t="shared" si="221"/>
        <v>0</v>
      </c>
      <c r="B1867" s="43" t="s">
        <v>29</v>
      </c>
      <c r="C1867" s="44"/>
      <c r="D1867" s="16">
        <v>1070</v>
      </c>
      <c r="E1867" s="38">
        <v>1.3</v>
      </c>
      <c r="F1867" s="37" t="s">
        <v>2</v>
      </c>
      <c r="G1867" s="36">
        <f t="shared" si="222"/>
        <v>1391</v>
      </c>
    </row>
    <row r="1868" spans="1:7" ht="50.1" customHeight="1" x14ac:dyDescent="0.25">
      <c r="A1868" s="3">
        <f t="shared" si="221"/>
        <v>0</v>
      </c>
      <c r="B1868" s="43" t="s">
        <v>16</v>
      </c>
      <c r="C1868" s="44"/>
      <c r="D1868" s="16">
        <v>2145</v>
      </c>
      <c r="E1868" s="38">
        <v>1.3</v>
      </c>
      <c r="F1868" s="37" t="s">
        <v>2</v>
      </c>
      <c r="G1868" s="36">
        <f t="shared" si="222"/>
        <v>2788.5</v>
      </c>
    </row>
    <row r="1869" spans="1:7" ht="50.1" customHeight="1" x14ac:dyDescent="0.25">
      <c r="A1869" s="3">
        <f t="shared" si="221"/>
        <v>0</v>
      </c>
      <c r="B1869" s="43" t="s">
        <v>30</v>
      </c>
      <c r="C1869" s="44"/>
      <c r="D1869" s="16">
        <v>4320</v>
      </c>
      <c r="E1869" s="38"/>
      <c r="F1869" s="37" t="s">
        <v>0</v>
      </c>
      <c r="G1869" s="36">
        <f t="shared" si="222"/>
        <v>0</v>
      </c>
    </row>
    <row r="1870" spans="1:7" ht="50.1" customHeight="1" x14ac:dyDescent="0.25">
      <c r="A1870" s="3">
        <f t="shared" si="221"/>
        <v>0</v>
      </c>
      <c r="B1870" s="43" t="s">
        <v>79</v>
      </c>
      <c r="C1870" s="44"/>
      <c r="D1870" s="17">
        <v>13140</v>
      </c>
      <c r="E1870" s="38">
        <v>5.5</v>
      </c>
      <c r="F1870" s="37" t="s">
        <v>0</v>
      </c>
      <c r="G1870" s="36">
        <f t="shared" si="222"/>
        <v>72270</v>
      </c>
    </row>
    <row r="1871" spans="1:7" ht="50.1" customHeight="1" x14ac:dyDescent="0.25">
      <c r="B1871" s="43" t="s">
        <v>80</v>
      </c>
      <c r="C1871" s="44"/>
      <c r="D1871" s="17">
        <v>9940</v>
      </c>
      <c r="E1871" s="38">
        <v>0</v>
      </c>
      <c r="F1871" s="37"/>
      <c r="G1871" s="36"/>
    </row>
    <row r="1872" spans="1:7" ht="99.95" customHeight="1" x14ac:dyDescent="0.25">
      <c r="A1872" s="3">
        <f t="shared" ref="A1872:A1877" si="223">IF((LEFT(B1872,10)="Проведение"),1,0)</f>
        <v>0</v>
      </c>
      <c r="B1872" s="43" t="s">
        <v>31</v>
      </c>
      <c r="C1872" s="44"/>
      <c r="D1872" s="16">
        <v>650</v>
      </c>
      <c r="E1872" s="38">
        <v>5.5</v>
      </c>
      <c r="F1872" s="37" t="s">
        <v>0</v>
      </c>
      <c r="G1872" s="36">
        <f t="shared" ref="G1872:G1874" si="224">D1872*E1872</f>
        <v>3575</v>
      </c>
    </row>
    <row r="1873" spans="1:7" ht="99.95" customHeight="1" x14ac:dyDescent="0.25">
      <c r="A1873" s="3">
        <f t="shared" si="223"/>
        <v>0</v>
      </c>
      <c r="B1873" s="43" t="s">
        <v>81</v>
      </c>
      <c r="C1873" s="44"/>
      <c r="D1873" s="16">
        <v>9330</v>
      </c>
      <c r="E1873" s="38">
        <v>0</v>
      </c>
      <c r="F1873" s="37" t="s">
        <v>0</v>
      </c>
      <c r="G1873" s="36">
        <f t="shared" si="224"/>
        <v>0</v>
      </c>
    </row>
    <row r="1874" spans="1:7" ht="99.95" customHeight="1" x14ac:dyDescent="0.25">
      <c r="A1874" s="3">
        <f t="shared" si="223"/>
        <v>0</v>
      </c>
      <c r="B1874" s="43" t="s">
        <v>32</v>
      </c>
      <c r="C1874" s="44"/>
      <c r="D1874" s="16">
        <v>3330</v>
      </c>
      <c r="E1874" s="38">
        <v>0</v>
      </c>
      <c r="F1874" s="37" t="s">
        <v>0</v>
      </c>
      <c r="G1874" s="36">
        <f t="shared" si="224"/>
        <v>0</v>
      </c>
    </row>
    <row r="1875" spans="1:7" ht="99.95" customHeight="1" x14ac:dyDescent="0.25">
      <c r="A1875" s="3">
        <f t="shared" si="223"/>
        <v>0</v>
      </c>
      <c r="B1875" s="43" t="s">
        <v>33</v>
      </c>
      <c r="C1875" s="44"/>
      <c r="D1875" s="16">
        <v>830</v>
      </c>
      <c r="E1875" s="38">
        <v>0</v>
      </c>
      <c r="F1875" s="37" t="s">
        <v>0</v>
      </c>
      <c r="G1875" s="36">
        <f>D1875*E1875</f>
        <v>0</v>
      </c>
    </row>
    <row r="1876" spans="1:7" ht="99.95" customHeight="1" x14ac:dyDescent="0.25">
      <c r="A1876" s="3">
        <f t="shared" si="223"/>
        <v>0</v>
      </c>
      <c r="B1876" s="43" t="s">
        <v>34</v>
      </c>
      <c r="C1876" s="44"/>
      <c r="D1876" s="16">
        <v>2755</v>
      </c>
      <c r="E1876" s="38">
        <v>0</v>
      </c>
      <c r="F1876" s="37" t="s">
        <v>0</v>
      </c>
      <c r="G1876" s="36">
        <f>D1876*E1876</f>
        <v>0</v>
      </c>
    </row>
    <row r="1877" spans="1:7" ht="99.95" customHeight="1" x14ac:dyDescent="0.25">
      <c r="A1877" s="3">
        <f t="shared" si="223"/>
        <v>0</v>
      </c>
      <c r="B1877" s="43" t="s">
        <v>35</v>
      </c>
      <c r="C1877" s="44"/>
      <c r="D1877" s="16">
        <v>4420</v>
      </c>
      <c r="E1877" s="38">
        <v>0</v>
      </c>
      <c r="F1877" s="37" t="s">
        <v>0</v>
      </c>
      <c r="G1877" s="36">
        <f>D1877*E1877</f>
        <v>0</v>
      </c>
    </row>
    <row r="1878" spans="1:7" ht="23.1" customHeight="1" x14ac:dyDescent="0.25">
      <c r="B1878" s="18"/>
      <c r="C1878" s="18"/>
      <c r="D1878" s="19"/>
      <c r="E1878" s="20"/>
      <c r="F1878" s="21"/>
      <c r="G1878" s="22"/>
    </row>
    <row r="1879" spans="1:7" ht="23.1" customHeight="1" x14ac:dyDescent="0.25">
      <c r="A1879" s="3">
        <f t="shared" ref="A1879:A1907" si="225">IF((LEFT(B1879,10)="Проведение"),1,0)</f>
        <v>0</v>
      </c>
      <c r="B1879" s="23"/>
      <c r="C1879" s="24" t="s">
        <v>17</v>
      </c>
      <c r="D1879" s="25"/>
      <c r="E1879" s="23"/>
      <c r="F1879" s="23"/>
      <c r="G1879" s="26"/>
    </row>
    <row r="1880" spans="1:7" ht="23.1" customHeight="1" x14ac:dyDescent="0.25">
      <c r="A1880" s="3">
        <f t="shared" si="225"/>
        <v>0</v>
      </c>
      <c r="B1880" s="23"/>
      <c r="C1880" s="45" t="s">
        <v>18</v>
      </c>
      <c r="D1880" s="41" t="s">
        <v>19</v>
      </c>
      <c r="E1880" s="27">
        <f>IF(G1866&gt;0, ROUND((G1866+D1859)/D1859,2), 0)</f>
        <v>1.08</v>
      </c>
      <c r="F1880" s="27"/>
      <c r="G1880" s="23"/>
    </row>
    <row r="1881" spans="1:7" ht="23.1" customHeight="1" x14ac:dyDescent="0.25">
      <c r="A1881" s="3">
        <f t="shared" si="225"/>
        <v>0</v>
      </c>
      <c r="B1881" s="23"/>
      <c r="C1881" s="45"/>
      <c r="D1881" s="41" t="s">
        <v>20</v>
      </c>
      <c r="E1881" s="27">
        <f>IF(SUM(G1867:G1868)&gt;0,ROUND((G1867+G1868+D1859)/D1859,2),0)</f>
        <v>1.23</v>
      </c>
      <c r="F1881" s="27"/>
      <c r="G1881" s="26"/>
    </row>
    <row r="1882" spans="1:7" ht="23.1" customHeight="1" x14ac:dyDescent="0.25">
      <c r="A1882" s="3">
        <f t="shared" si="225"/>
        <v>0</v>
      </c>
      <c r="B1882" s="23"/>
      <c r="C1882" s="45"/>
      <c r="D1882" s="41" t="s">
        <v>21</v>
      </c>
      <c r="E1882" s="27">
        <f>IF(G1869&gt;0,ROUND((G1869+D1859)/D1859,2),0)</f>
        <v>0</v>
      </c>
      <c r="F1882" s="28"/>
      <c r="G1882" s="26"/>
    </row>
    <row r="1883" spans="1:7" ht="23.1" customHeight="1" x14ac:dyDescent="0.25">
      <c r="A1883" s="3">
        <f t="shared" si="225"/>
        <v>0</v>
      </c>
      <c r="B1883" s="23"/>
      <c r="C1883" s="45"/>
      <c r="D1883" s="41" t="s">
        <v>22</v>
      </c>
      <c r="E1883" s="27">
        <f>IF(SUM(G1870:G1877)&gt;0,ROUND((SUM(G1870:G1877)+D1859)/D1859,2),0)</f>
        <v>5.09</v>
      </c>
      <c r="F1883" s="23"/>
      <c r="G1883" s="26"/>
    </row>
    <row r="1884" spans="1:7" ht="23.1" customHeight="1" x14ac:dyDescent="0.25">
      <c r="A1884" s="3">
        <f t="shared" si="225"/>
        <v>0</v>
      </c>
      <c r="B1884" s="23"/>
      <c r="C1884" s="23"/>
      <c r="D1884" s="29" t="s">
        <v>23</v>
      </c>
      <c r="E1884" s="30">
        <f>SUM(E1880:E1883)-IF(VALUE(COUNTIF(E1880:E1883,"&gt;0"))=4,3,0)-IF(VALUE(COUNTIF(E1880:E1883,"&gt;0"))=3,2,0)-IF(VALUE(COUNTIF(E1880:E1883,"&gt;0"))=2,1,0)</f>
        <v>5.4</v>
      </c>
      <c r="F1884" s="31"/>
      <c r="G1884" s="26"/>
    </row>
    <row r="1885" spans="1:7" ht="23.1" customHeight="1" x14ac:dyDescent="0.25">
      <c r="A1885" s="3">
        <f t="shared" si="225"/>
        <v>0</v>
      </c>
      <c r="B1885" s="23"/>
      <c r="C1885" s="23"/>
      <c r="D1885" s="23"/>
      <c r="E1885" s="32"/>
      <c r="F1885" s="23"/>
      <c r="G1885" s="26"/>
    </row>
    <row r="1886" spans="1:7" ht="23.1" customHeight="1" x14ac:dyDescent="0.35">
      <c r="A1886" s="3">
        <f t="shared" si="225"/>
        <v>0</v>
      </c>
      <c r="B1886" s="33"/>
      <c r="C1886" s="34" t="s">
        <v>24</v>
      </c>
      <c r="D1886" s="46">
        <f>E1884*D1859</f>
        <v>100056.6</v>
      </c>
      <c r="E1886" s="46"/>
      <c r="F1886" s="23"/>
      <c r="G1886" s="26"/>
    </row>
    <row r="1887" spans="1:7" ht="23.1" customHeight="1" x14ac:dyDescent="0.3">
      <c r="A1887" s="3">
        <f t="shared" si="225"/>
        <v>0</v>
      </c>
      <c r="B1887" s="23"/>
      <c r="C1887" s="35" t="s">
        <v>25</v>
      </c>
      <c r="D1887" s="47">
        <f>D1886/D1858</f>
        <v>97.521052631578954</v>
      </c>
      <c r="E1887" s="47"/>
      <c r="F1887" s="23"/>
      <c r="G1887" s="23"/>
    </row>
    <row r="1888" spans="1:7" ht="54.95" customHeight="1" x14ac:dyDescent="0.8">
      <c r="A1888" s="3">
        <f t="shared" si="225"/>
        <v>0</v>
      </c>
      <c r="B1888" s="66" t="s">
        <v>133</v>
      </c>
      <c r="C1888" s="66"/>
      <c r="D1888" s="66"/>
      <c r="E1888" s="66"/>
      <c r="F1888" s="66"/>
      <c r="G1888" s="66"/>
    </row>
    <row r="1889" spans="1:7" ht="45.95" customHeight="1" x14ac:dyDescent="0.25">
      <c r="A1889" s="3">
        <f t="shared" si="225"/>
        <v>0</v>
      </c>
      <c r="B1889" s="67" t="s">
        <v>27</v>
      </c>
      <c r="C1889" s="67"/>
      <c r="D1889" s="67"/>
      <c r="E1889" s="67"/>
      <c r="F1889" s="67"/>
      <c r="G1889" s="67"/>
    </row>
    <row r="1890" spans="1:7" ht="30" customHeight="1" x14ac:dyDescent="0.25">
      <c r="A1890" s="3">
        <f t="shared" si="225"/>
        <v>0</v>
      </c>
      <c r="B1890" s="5"/>
      <c r="C1890" s="6" t="s">
        <v>3</v>
      </c>
      <c r="D1890" s="7"/>
      <c r="E1890" s="5"/>
      <c r="F1890" s="5"/>
      <c r="G1890" s="8"/>
    </row>
    <row r="1891" spans="1:7" ht="23.1" customHeight="1" x14ac:dyDescent="0.25">
      <c r="A1891" s="3">
        <f t="shared" si="225"/>
        <v>0</v>
      </c>
      <c r="B1891" s="5"/>
      <c r="C1891" s="48" t="s">
        <v>4</v>
      </c>
      <c r="D1891" s="51" t="s">
        <v>26</v>
      </c>
      <c r="E1891" s="52"/>
      <c r="F1891" s="52"/>
      <c r="G1891" s="53"/>
    </row>
    <row r="1892" spans="1:7" ht="23.1" customHeight="1" x14ac:dyDescent="0.25">
      <c r="A1892" s="3">
        <f t="shared" si="225"/>
        <v>0</v>
      </c>
      <c r="B1892" s="5"/>
      <c r="C1892" s="49"/>
      <c r="D1892" s="51" t="s">
        <v>186</v>
      </c>
      <c r="E1892" s="52"/>
      <c r="F1892" s="52"/>
      <c r="G1892" s="53"/>
    </row>
    <row r="1893" spans="1:7" ht="23.1" customHeight="1" x14ac:dyDescent="0.25">
      <c r="A1893" s="3">
        <f t="shared" si="225"/>
        <v>0</v>
      </c>
      <c r="B1893" s="5"/>
      <c r="C1893" s="50"/>
      <c r="D1893" s="51" t="s">
        <v>192</v>
      </c>
      <c r="E1893" s="52"/>
      <c r="F1893" s="52"/>
      <c r="G1893" s="53"/>
    </row>
    <row r="1894" spans="1:7" ht="23.1" customHeight="1" x14ac:dyDescent="0.25">
      <c r="A1894" s="3">
        <f t="shared" si="225"/>
        <v>0</v>
      </c>
      <c r="B1894" s="5"/>
      <c r="C1894" s="40" t="s">
        <v>5</v>
      </c>
      <c r="D1894" s="9">
        <v>5</v>
      </c>
      <c r="E1894" s="10"/>
      <c r="F1894" s="5"/>
      <c r="G1894" s="8"/>
    </row>
    <row r="1895" spans="1:7" ht="23.1" customHeight="1" x14ac:dyDescent="0.25">
      <c r="A1895" s="3">
        <f t="shared" si="225"/>
        <v>0</v>
      </c>
      <c r="B1895" s="5"/>
      <c r="C1895" s="40" t="s">
        <v>6</v>
      </c>
      <c r="D1895" s="11">
        <v>836</v>
      </c>
      <c r="E1895" s="54" t="s">
        <v>7</v>
      </c>
      <c r="F1895" s="55"/>
      <c r="G1895" s="58">
        <f>D1896/D1895</f>
        <v>70.063397129186598</v>
      </c>
    </row>
    <row r="1896" spans="1:7" ht="23.1" customHeight="1" x14ac:dyDescent="0.25">
      <c r="A1896" s="3">
        <f t="shared" si="225"/>
        <v>0</v>
      </c>
      <c r="B1896" s="5"/>
      <c r="C1896" s="40" t="s">
        <v>8</v>
      </c>
      <c r="D1896" s="9">
        <v>58573</v>
      </c>
      <c r="E1896" s="56"/>
      <c r="F1896" s="57"/>
      <c r="G1896" s="59"/>
    </row>
    <row r="1897" spans="1:7" ht="23.1" customHeight="1" x14ac:dyDescent="0.25">
      <c r="A1897" s="3">
        <f t="shared" si="225"/>
        <v>0</v>
      </c>
      <c r="B1897" s="5"/>
      <c r="C1897" s="4"/>
      <c r="D1897" s="12"/>
      <c r="E1897" s="10"/>
      <c r="F1897" s="5"/>
      <c r="G1897" s="8"/>
    </row>
    <row r="1898" spans="1:7" ht="23.1" customHeight="1" x14ac:dyDescent="0.25">
      <c r="A1898" s="3">
        <f t="shared" si="225"/>
        <v>0</v>
      </c>
      <c r="B1898" s="5"/>
      <c r="C1898" s="13" t="s">
        <v>9</v>
      </c>
      <c r="D1898" s="14" t="s">
        <v>69</v>
      </c>
      <c r="E1898" s="5"/>
      <c r="F1898" s="5"/>
      <c r="G1898" s="8"/>
    </row>
    <row r="1899" spans="1:7" ht="23.1" customHeight="1" x14ac:dyDescent="0.25">
      <c r="A1899" s="3">
        <f t="shared" si="225"/>
        <v>0</v>
      </c>
      <c r="B1899" s="5"/>
      <c r="C1899" s="13" t="s">
        <v>10</v>
      </c>
      <c r="D1899" s="14">
        <v>70</v>
      </c>
      <c r="E1899" s="5"/>
      <c r="F1899" s="5"/>
      <c r="G1899" s="8"/>
    </row>
    <row r="1900" spans="1:7" ht="23.1" customHeight="1" x14ac:dyDescent="0.25">
      <c r="A1900" s="3">
        <f t="shared" si="225"/>
        <v>0</v>
      </c>
      <c r="B1900" s="5"/>
      <c r="C1900" s="13" t="s">
        <v>11</v>
      </c>
      <c r="D1900" s="15" t="s">
        <v>12</v>
      </c>
      <c r="E1900" s="5"/>
      <c r="F1900" s="5"/>
      <c r="G1900" s="8"/>
    </row>
    <row r="1901" spans="1:7" ht="23.1" customHeight="1" x14ac:dyDescent="0.25">
      <c r="A1901" s="3">
        <f t="shared" si="225"/>
        <v>0</v>
      </c>
      <c r="B1901" s="5"/>
      <c r="C1901" s="5"/>
      <c r="D1901" s="5"/>
      <c r="E1901" s="5"/>
      <c r="F1901" s="5"/>
      <c r="G1901" s="8"/>
    </row>
    <row r="1902" spans="1:7" ht="50.1" customHeight="1" x14ac:dyDescent="0.25">
      <c r="A1902" s="3">
        <f t="shared" si="225"/>
        <v>0</v>
      </c>
      <c r="B1902" s="60" t="s">
        <v>1</v>
      </c>
      <c r="C1902" s="61"/>
      <c r="D1902" s="39" t="s">
        <v>13</v>
      </c>
      <c r="E1902" s="62" t="s">
        <v>14</v>
      </c>
      <c r="F1902" s="63"/>
      <c r="G1902" s="39" t="s">
        <v>15</v>
      </c>
    </row>
    <row r="1903" spans="1:7" ht="50.1" customHeight="1" x14ac:dyDescent="0.25">
      <c r="A1903" s="3">
        <f t="shared" si="225"/>
        <v>0</v>
      </c>
      <c r="B1903" s="64" t="s">
        <v>28</v>
      </c>
      <c r="C1903" s="65"/>
      <c r="D1903" s="16">
        <v>260.39999999999998</v>
      </c>
      <c r="E1903" s="38">
        <v>5</v>
      </c>
      <c r="F1903" s="37" t="s">
        <v>0</v>
      </c>
      <c r="G1903" s="36">
        <f t="shared" ref="G1903:G1907" si="226">D1903*E1903</f>
        <v>1302</v>
      </c>
    </row>
    <row r="1904" spans="1:7" ht="50.1" customHeight="1" x14ac:dyDescent="0.25">
      <c r="A1904" s="3">
        <f t="shared" si="225"/>
        <v>0</v>
      </c>
      <c r="B1904" s="43" t="s">
        <v>29</v>
      </c>
      <c r="C1904" s="44"/>
      <c r="D1904" s="16">
        <v>1070</v>
      </c>
      <c r="E1904" s="38">
        <v>1.2</v>
      </c>
      <c r="F1904" s="37" t="s">
        <v>2</v>
      </c>
      <c r="G1904" s="36">
        <f t="shared" si="226"/>
        <v>1284</v>
      </c>
    </row>
    <row r="1905" spans="1:7" ht="50.1" customHeight="1" x14ac:dyDescent="0.25">
      <c r="A1905" s="3">
        <f t="shared" si="225"/>
        <v>0</v>
      </c>
      <c r="B1905" s="43" t="s">
        <v>16</v>
      </c>
      <c r="C1905" s="44"/>
      <c r="D1905" s="16">
        <v>2145</v>
      </c>
      <c r="E1905" s="38">
        <v>1.2</v>
      </c>
      <c r="F1905" s="37" t="s">
        <v>2</v>
      </c>
      <c r="G1905" s="36">
        <f t="shared" si="226"/>
        <v>2574</v>
      </c>
    </row>
    <row r="1906" spans="1:7" ht="50.1" customHeight="1" x14ac:dyDescent="0.25">
      <c r="A1906" s="3">
        <f t="shared" si="225"/>
        <v>0</v>
      </c>
      <c r="B1906" s="43" t="s">
        <v>30</v>
      </c>
      <c r="C1906" s="44"/>
      <c r="D1906" s="16">
        <v>4320</v>
      </c>
      <c r="E1906" s="38"/>
      <c r="F1906" s="37" t="s">
        <v>0</v>
      </c>
      <c r="G1906" s="36">
        <f t="shared" si="226"/>
        <v>0</v>
      </c>
    </row>
    <row r="1907" spans="1:7" ht="50.1" customHeight="1" x14ac:dyDescent="0.25">
      <c r="A1907" s="3">
        <f t="shared" si="225"/>
        <v>0</v>
      </c>
      <c r="B1907" s="43" t="s">
        <v>79</v>
      </c>
      <c r="C1907" s="44"/>
      <c r="D1907" s="17">
        <v>13140</v>
      </c>
      <c r="E1907" s="38">
        <v>5</v>
      </c>
      <c r="F1907" s="37" t="s">
        <v>0</v>
      </c>
      <c r="G1907" s="36">
        <f t="shared" si="226"/>
        <v>65700</v>
      </c>
    </row>
    <row r="1908" spans="1:7" ht="50.1" customHeight="1" x14ac:dyDescent="0.25">
      <c r="B1908" s="43" t="s">
        <v>80</v>
      </c>
      <c r="C1908" s="44"/>
      <c r="D1908" s="17">
        <v>9940</v>
      </c>
      <c r="E1908" s="38">
        <v>5</v>
      </c>
      <c r="F1908" s="37"/>
      <c r="G1908" s="36"/>
    </row>
    <row r="1909" spans="1:7" ht="99.95" customHeight="1" x14ac:dyDescent="0.25">
      <c r="A1909" s="3">
        <f t="shared" ref="A1909:A1914" si="227">IF((LEFT(B1909,10)="Проведение"),1,0)</f>
        <v>0</v>
      </c>
      <c r="B1909" s="43" t="s">
        <v>31</v>
      </c>
      <c r="C1909" s="44"/>
      <c r="D1909" s="16">
        <v>650</v>
      </c>
      <c r="E1909" s="38">
        <v>0</v>
      </c>
      <c r="F1909" s="37" t="s">
        <v>0</v>
      </c>
      <c r="G1909" s="36">
        <f t="shared" ref="G1909:G1911" si="228">D1909*E1909</f>
        <v>0</v>
      </c>
    </row>
    <row r="1910" spans="1:7" ht="99.95" customHeight="1" x14ac:dyDescent="0.25">
      <c r="A1910" s="3">
        <f t="shared" si="227"/>
        <v>0</v>
      </c>
      <c r="B1910" s="43" t="s">
        <v>81</v>
      </c>
      <c r="C1910" s="44"/>
      <c r="D1910" s="16">
        <v>9330</v>
      </c>
      <c r="E1910" s="38">
        <v>5</v>
      </c>
      <c r="F1910" s="37" t="s">
        <v>0</v>
      </c>
      <c r="G1910" s="36">
        <f t="shared" si="228"/>
        <v>46650</v>
      </c>
    </row>
    <row r="1911" spans="1:7" ht="99.95" customHeight="1" x14ac:dyDescent="0.25">
      <c r="A1911" s="3">
        <f t="shared" si="227"/>
        <v>0</v>
      </c>
      <c r="B1911" s="43" t="s">
        <v>32</v>
      </c>
      <c r="C1911" s="44"/>
      <c r="D1911" s="16">
        <v>3330</v>
      </c>
      <c r="E1911" s="38">
        <v>5</v>
      </c>
      <c r="F1911" s="37" t="s">
        <v>0</v>
      </c>
      <c r="G1911" s="36">
        <f t="shared" si="228"/>
        <v>16650</v>
      </c>
    </row>
    <row r="1912" spans="1:7" ht="99.95" customHeight="1" x14ac:dyDescent="0.25">
      <c r="A1912" s="3">
        <f t="shared" si="227"/>
        <v>0</v>
      </c>
      <c r="B1912" s="43" t="s">
        <v>33</v>
      </c>
      <c r="C1912" s="44"/>
      <c r="D1912" s="16">
        <v>830</v>
      </c>
      <c r="E1912" s="38">
        <v>5</v>
      </c>
      <c r="F1912" s="37" t="s">
        <v>0</v>
      </c>
      <c r="G1912" s="36">
        <f>D1912*E1912</f>
        <v>4150</v>
      </c>
    </row>
    <row r="1913" spans="1:7" ht="99.95" customHeight="1" x14ac:dyDescent="0.25">
      <c r="A1913" s="3">
        <f t="shared" si="227"/>
        <v>0</v>
      </c>
      <c r="B1913" s="43" t="s">
        <v>34</v>
      </c>
      <c r="C1913" s="44"/>
      <c r="D1913" s="16">
        <v>2755</v>
      </c>
      <c r="E1913" s="38">
        <v>5</v>
      </c>
      <c r="F1913" s="37" t="s">
        <v>0</v>
      </c>
      <c r="G1913" s="36">
        <f>D1913*E1913</f>
        <v>13775</v>
      </c>
    </row>
    <row r="1914" spans="1:7" ht="99.95" customHeight="1" x14ac:dyDescent="0.25">
      <c r="A1914" s="3">
        <f t="shared" si="227"/>
        <v>0</v>
      </c>
      <c r="B1914" s="43" t="s">
        <v>35</v>
      </c>
      <c r="C1914" s="44"/>
      <c r="D1914" s="16">
        <v>4420</v>
      </c>
      <c r="E1914" s="38">
        <v>50</v>
      </c>
      <c r="F1914" s="37" t="s">
        <v>0</v>
      </c>
      <c r="G1914" s="36">
        <f>D1914*E1914</f>
        <v>221000</v>
      </c>
    </row>
    <row r="1915" spans="1:7" ht="23.1" customHeight="1" x14ac:dyDescent="0.25">
      <c r="B1915" s="18"/>
      <c r="C1915" s="18"/>
      <c r="D1915" s="19"/>
      <c r="E1915" s="20"/>
      <c r="F1915" s="21"/>
      <c r="G1915" s="22"/>
    </row>
    <row r="1916" spans="1:7" ht="23.1" customHeight="1" x14ac:dyDescent="0.25">
      <c r="A1916" s="3">
        <f t="shared" ref="A1916:A1944" si="229">IF((LEFT(B1916,10)="Проведение"),1,0)</f>
        <v>0</v>
      </c>
      <c r="B1916" s="23"/>
      <c r="C1916" s="24" t="s">
        <v>17</v>
      </c>
      <c r="D1916" s="25"/>
      <c r="E1916" s="23"/>
      <c r="F1916" s="23"/>
      <c r="G1916" s="26"/>
    </row>
    <row r="1917" spans="1:7" ht="23.1" customHeight="1" x14ac:dyDescent="0.25">
      <c r="A1917" s="3">
        <f t="shared" si="229"/>
        <v>0</v>
      </c>
      <c r="B1917" s="23"/>
      <c r="C1917" s="45" t="s">
        <v>18</v>
      </c>
      <c r="D1917" s="41" t="s">
        <v>19</v>
      </c>
      <c r="E1917" s="27">
        <f>IF(G1903&gt;0, ROUND((G1903+D1896)/D1896,2), 0)</f>
        <v>1.02</v>
      </c>
      <c r="F1917" s="27"/>
      <c r="G1917" s="23"/>
    </row>
    <row r="1918" spans="1:7" ht="23.1" customHeight="1" x14ac:dyDescent="0.25">
      <c r="A1918" s="3">
        <f t="shared" si="229"/>
        <v>0</v>
      </c>
      <c r="B1918" s="23"/>
      <c r="C1918" s="45"/>
      <c r="D1918" s="41" t="s">
        <v>20</v>
      </c>
      <c r="E1918" s="27">
        <f>IF(SUM(G1904:G1905)&gt;0,ROUND((G1904+G1905+D1896)/D1896,2),0)</f>
        <v>1.07</v>
      </c>
      <c r="F1918" s="27"/>
      <c r="G1918" s="26"/>
    </row>
    <row r="1919" spans="1:7" ht="23.1" customHeight="1" x14ac:dyDescent="0.25">
      <c r="A1919" s="3">
        <f t="shared" si="229"/>
        <v>0</v>
      </c>
      <c r="B1919" s="23"/>
      <c r="C1919" s="45"/>
      <c r="D1919" s="41" t="s">
        <v>21</v>
      </c>
      <c r="E1919" s="27">
        <f>IF(G1906&gt;0,ROUND((G1906+D1896)/D1896,2),0)</f>
        <v>0</v>
      </c>
      <c r="F1919" s="28"/>
      <c r="G1919" s="26"/>
    </row>
    <row r="1920" spans="1:7" ht="23.1" customHeight="1" x14ac:dyDescent="0.25">
      <c r="A1920" s="3">
        <f t="shared" si="229"/>
        <v>0</v>
      </c>
      <c r="B1920" s="23"/>
      <c r="C1920" s="45"/>
      <c r="D1920" s="41" t="s">
        <v>22</v>
      </c>
      <c r="E1920" s="27">
        <f>IF(SUM(G1907:G1914)&gt;0,ROUND((SUM(G1907:G1914)+D1896)/D1896,2),0)</f>
        <v>7.28</v>
      </c>
      <c r="F1920" s="23"/>
      <c r="G1920" s="26"/>
    </row>
    <row r="1921" spans="1:7" ht="23.1" customHeight="1" x14ac:dyDescent="0.25">
      <c r="A1921" s="3">
        <f t="shared" si="229"/>
        <v>0</v>
      </c>
      <c r="B1921" s="23"/>
      <c r="C1921" s="23"/>
      <c r="D1921" s="29" t="s">
        <v>23</v>
      </c>
      <c r="E1921" s="30">
        <f>SUM(E1917:E1920)-IF(VALUE(COUNTIF(E1917:E1920,"&gt;0"))=4,3,0)-IF(VALUE(COUNTIF(E1917:E1920,"&gt;0"))=3,2,0)-IF(VALUE(COUNTIF(E1917:E1920,"&gt;0"))=2,1,0)</f>
        <v>7.370000000000001</v>
      </c>
      <c r="F1921" s="31"/>
      <c r="G1921" s="26"/>
    </row>
    <row r="1922" spans="1:7" ht="23.1" customHeight="1" x14ac:dyDescent="0.25">
      <c r="A1922" s="3">
        <f t="shared" si="229"/>
        <v>0</v>
      </c>
      <c r="B1922" s="23"/>
      <c r="C1922" s="23"/>
      <c r="D1922" s="23"/>
      <c r="E1922" s="32"/>
      <c r="F1922" s="23"/>
      <c r="G1922" s="26"/>
    </row>
    <row r="1923" spans="1:7" ht="23.1" customHeight="1" x14ac:dyDescent="0.35">
      <c r="A1923" s="3">
        <f t="shared" si="229"/>
        <v>0</v>
      </c>
      <c r="B1923" s="33"/>
      <c r="C1923" s="34" t="s">
        <v>24</v>
      </c>
      <c r="D1923" s="46">
        <f>E1921*D1896</f>
        <v>431683.01000000007</v>
      </c>
      <c r="E1923" s="46"/>
      <c r="F1923" s="23"/>
      <c r="G1923" s="26"/>
    </row>
    <row r="1924" spans="1:7" ht="23.1" customHeight="1" x14ac:dyDescent="0.3">
      <c r="A1924" s="3">
        <f t="shared" si="229"/>
        <v>0</v>
      </c>
      <c r="B1924" s="23"/>
      <c r="C1924" s="35" t="s">
        <v>25</v>
      </c>
      <c r="D1924" s="47">
        <f>D1923/D1895</f>
        <v>516.3672368421054</v>
      </c>
      <c r="E1924" s="47"/>
      <c r="F1924" s="23"/>
      <c r="G1924" s="23"/>
    </row>
    <row r="1925" spans="1:7" ht="54.95" customHeight="1" x14ac:dyDescent="0.8">
      <c r="A1925" s="3">
        <f t="shared" si="229"/>
        <v>0</v>
      </c>
      <c r="B1925" s="66" t="s">
        <v>134</v>
      </c>
      <c r="C1925" s="66"/>
      <c r="D1925" s="66"/>
      <c r="E1925" s="66"/>
      <c r="F1925" s="66"/>
      <c r="G1925" s="66"/>
    </row>
    <row r="1926" spans="1:7" ht="45.95" customHeight="1" x14ac:dyDescent="0.25">
      <c r="A1926" s="3">
        <f t="shared" si="229"/>
        <v>0</v>
      </c>
      <c r="B1926" s="67" t="s">
        <v>27</v>
      </c>
      <c r="C1926" s="67"/>
      <c r="D1926" s="67"/>
      <c r="E1926" s="67"/>
      <c r="F1926" s="67"/>
      <c r="G1926" s="67"/>
    </row>
    <row r="1927" spans="1:7" ht="30" customHeight="1" x14ac:dyDescent="0.25">
      <c r="A1927" s="3">
        <f t="shared" si="229"/>
        <v>0</v>
      </c>
      <c r="B1927" s="5"/>
      <c r="C1927" s="6" t="s">
        <v>3</v>
      </c>
      <c r="D1927" s="7"/>
      <c r="E1927" s="5"/>
      <c r="F1927" s="5"/>
      <c r="G1927" s="8"/>
    </row>
    <row r="1928" spans="1:7" ht="23.1" customHeight="1" x14ac:dyDescent="0.25">
      <c r="A1928" s="3">
        <f t="shared" si="229"/>
        <v>0</v>
      </c>
      <c r="B1928" s="5"/>
      <c r="C1928" s="48" t="s">
        <v>4</v>
      </c>
      <c r="D1928" s="51" t="s">
        <v>26</v>
      </c>
      <c r="E1928" s="52"/>
      <c r="F1928" s="52"/>
      <c r="G1928" s="53"/>
    </row>
    <row r="1929" spans="1:7" ht="23.1" customHeight="1" x14ac:dyDescent="0.25">
      <c r="A1929" s="3">
        <f t="shared" si="229"/>
        <v>0</v>
      </c>
      <c r="B1929" s="5"/>
      <c r="C1929" s="49"/>
      <c r="D1929" s="51" t="s">
        <v>186</v>
      </c>
      <c r="E1929" s="52"/>
      <c r="F1929" s="52"/>
      <c r="G1929" s="53"/>
    </row>
    <row r="1930" spans="1:7" ht="23.1" customHeight="1" x14ac:dyDescent="0.25">
      <c r="A1930" s="3">
        <f t="shared" si="229"/>
        <v>0</v>
      </c>
      <c r="B1930" s="5"/>
      <c r="C1930" s="50"/>
      <c r="D1930" s="51" t="s">
        <v>193</v>
      </c>
      <c r="E1930" s="52"/>
      <c r="F1930" s="52"/>
      <c r="G1930" s="53"/>
    </row>
    <row r="1931" spans="1:7" ht="23.1" customHeight="1" x14ac:dyDescent="0.25">
      <c r="A1931" s="3">
        <f t="shared" si="229"/>
        <v>0</v>
      </c>
      <c r="B1931" s="5"/>
      <c r="C1931" s="40" t="s">
        <v>5</v>
      </c>
      <c r="D1931" s="9">
        <v>5.4</v>
      </c>
      <c r="E1931" s="10"/>
      <c r="F1931" s="5"/>
      <c r="G1931" s="8"/>
    </row>
    <row r="1932" spans="1:7" ht="23.1" customHeight="1" x14ac:dyDescent="0.25">
      <c r="A1932" s="3">
        <f t="shared" si="229"/>
        <v>0</v>
      </c>
      <c r="B1932" s="5"/>
      <c r="C1932" s="40" t="s">
        <v>6</v>
      </c>
      <c r="D1932" s="11">
        <v>854</v>
      </c>
      <c r="E1932" s="54" t="s">
        <v>7</v>
      </c>
      <c r="F1932" s="55"/>
      <c r="G1932" s="58">
        <f>D1933/D1932</f>
        <v>93.317330210772838</v>
      </c>
    </row>
    <row r="1933" spans="1:7" ht="23.1" customHeight="1" x14ac:dyDescent="0.25">
      <c r="A1933" s="3">
        <f t="shared" si="229"/>
        <v>0</v>
      </c>
      <c r="B1933" s="5"/>
      <c r="C1933" s="40" t="s">
        <v>8</v>
      </c>
      <c r="D1933" s="9">
        <v>79693</v>
      </c>
      <c r="E1933" s="56"/>
      <c r="F1933" s="57"/>
      <c r="G1933" s="59"/>
    </row>
    <row r="1934" spans="1:7" ht="23.1" customHeight="1" x14ac:dyDescent="0.25">
      <c r="A1934" s="3">
        <f t="shared" si="229"/>
        <v>0</v>
      </c>
      <c r="B1934" s="5"/>
      <c r="C1934" s="4"/>
      <c r="D1934" s="12"/>
      <c r="E1934" s="10"/>
      <c r="F1934" s="5"/>
      <c r="G1934" s="8"/>
    </row>
    <row r="1935" spans="1:7" ht="23.1" customHeight="1" x14ac:dyDescent="0.25">
      <c r="A1935" s="3">
        <f t="shared" si="229"/>
        <v>0</v>
      </c>
      <c r="B1935" s="5"/>
      <c r="C1935" s="13" t="s">
        <v>9</v>
      </c>
      <c r="D1935" s="14" t="s">
        <v>55</v>
      </c>
      <c r="E1935" s="5"/>
      <c r="F1935" s="5"/>
      <c r="G1935" s="8"/>
    </row>
    <row r="1936" spans="1:7" ht="23.1" customHeight="1" x14ac:dyDescent="0.25">
      <c r="A1936" s="3">
        <f t="shared" si="229"/>
        <v>0</v>
      </c>
      <c r="B1936" s="5"/>
      <c r="C1936" s="13" t="s">
        <v>10</v>
      </c>
      <c r="D1936" s="14">
        <v>70</v>
      </c>
      <c r="E1936" s="5"/>
      <c r="F1936" s="5"/>
      <c r="G1936" s="8"/>
    </row>
    <row r="1937" spans="1:7" ht="23.1" customHeight="1" x14ac:dyDescent="0.25">
      <c r="A1937" s="3">
        <f t="shared" si="229"/>
        <v>0</v>
      </c>
      <c r="B1937" s="5"/>
      <c r="C1937" s="13" t="s">
        <v>11</v>
      </c>
      <c r="D1937" s="15" t="s">
        <v>12</v>
      </c>
      <c r="E1937" s="5"/>
      <c r="F1937" s="5"/>
      <c r="G1937" s="8"/>
    </row>
    <row r="1938" spans="1:7" ht="23.1" customHeight="1" x14ac:dyDescent="0.25">
      <c r="A1938" s="3">
        <f t="shared" si="229"/>
        <v>0</v>
      </c>
      <c r="B1938" s="5"/>
      <c r="C1938" s="5"/>
      <c r="D1938" s="5"/>
      <c r="E1938" s="5"/>
      <c r="F1938" s="5"/>
      <c r="G1938" s="8"/>
    </row>
    <row r="1939" spans="1:7" ht="50.1" customHeight="1" x14ac:dyDescent="0.25">
      <c r="A1939" s="3">
        <f t="shared" si="229"/>
        <v>0</v>
      </c>
      <c r="B1939" s="60" t="s">
        <v>1</v>
      </c>
      <c r="C1939" s="61"/>
      <c r="D1939" s="39" t="s">
        <v>13</v>
      </c>
      <c r="E1939" s="62" t="s">
        <v>14</v>
      </c>
      <c r="F1939" s="63"/>
      <c r="G1939" s="39" t="s">
        <v>15</v>
      </c>
    </row>
    <row r="1940" spans="1:7" ht="50.1" customHeight="1" x14ac:dyDescent="0.25">
      <c r="A1940" s="3">
        <f t="shared" si="229"/>
        <v>0</v>
      </c>
      <c r="B1940" s="64" t="s">
        <v>28</v>
      </c>
      <c r="C1940" s="65"/>
      <c r="D1940" s="16">
        <v>260.39999999999998</v>
      </c>
      <c r="E1940" s="38">
        <v>5.4</v>
      </c>
      <c r="F1940" s="37" t="s">
        <v>0</v>
      </c>
      <c r="G1940" s="36">
        <f t="shared" ref="G1940:G1944" si="230">D1940*E1940</f>
        <v>1406.16</v>
      </c>
    </row>
    <row r="1941" spans="1:7" ht="50.1" customHeight="1" x14ac:dyDescent="0.25">
      <c r="A1941" s="3">
        <f t="shared" si="229"/>
        <v>0</v>
      </c>
      <c r="B1941" s="43" t="s">
        <v>29</v>
      </c>
      <c r="C1941" s="44"/>
      <c r="D1941" s="16">
        <v>1070</v>
      </c>
      <c r="E1941" s="38">
        <v>1.3</v>
      </c>
      <c r="F1941" s="37" t="s">
        <v>2</v>
      </c>
      <c r="G1941" s="36">
        <f t="shared" si="230"/>
        <v>1391</v>
      </c>
    </row>
    <row r="1942" spans="1:7" ht="50.1" customHeight="1" x14ac:dyDescent="0.25">
      <c r="A1942" s="3">
        <f t="shared" si="229"/>
        <v>0</v>
      </c>
      <c r="B1942" s="43" t="s">
        <v>16</v>
      </c>
      <c r="C1942" s="44"/>
      <c r="D1942" s="16">
        <v>2145</v>
      </c>
      <c r="E1942" s="38">
        <v>1.3</v>
      </c>
      <c r="F1942" s="37" t="s">
        <v>2</v>
      </c>
      <c r="G1942" s="36">
        <f t="shared" si="230"/>
        <v>2788.5</v>
      </c>
    </row>
    <row r="1943" spans="1:7" ht="50.1" customHeight="1" x14ac:dyDescent="0.25">
      <c r="A1943" s="3">
        <f t="shared" si="229"/>
        <v>0</v>
      </c>
      <c r="B1943" s="43" t="s">
        <v>30</v>
      </c>
      <c r="C1943" s="44"/>
      <c r="D1943" s="16">
        <v>4320</v>
      </c>
      <c r="E1943" s="38"/>
      <c r="F1943" s="37" t="s">
        <v>0</v>
      </c>
      <c r="G1943" s="36">
        <f t="shared" si="230"/>
        <v>0</v>
      </c>
    </row>
    <row r="1944" spans="1:7" ht="50.1" customHeight="1" x14ac:dyDescent="0.25">
      <c r="A1944" s="3">
        <f t="shared" si="229"/>
        <v>0</v>
      </c>
      <c r="B1944" s="43" t="s">
        <v>79</v>
      </c>
      <c r="C1944" s="44"/>
      <c r="D1944" s="17">
        <v>13140</v>
      </c>
      <c r="E1944" s="38">
        <v>5.4</v>
      </c>
      <c r="F1944" s="37" t="s">
        <v>0</v>
      </c>
      <c r="G1944" s="36">
        <f t="shared" si="230"/>
        <v>70956</v>
      </c>
    </row>
    <row r="1945" spans="1:7" ht="50.1" customHeight="1" x14ac:dyDescent="0.25">
      <c r="B1945" s="43" t="s">
        <v>80</v>
      </c>
      <c r="C1945" s="44"/>
      <c r="D1945" s="17">
        <v>9940</v>
      </c>
      <c r="E1945" s="38">
        <v>5.4</v>
      </c>
      <c r="F1945" s="37"/>
      <c r="G1945" s="36"/>
    </row>
    <row r="1946" spans="1:7" ht="99.95" customHeight="1" x14ac:dyDescent="0.25">
      <c r="A1946" s="3">
        <f t="shared" ref="A1946:A1951" si="231">IF((LEFT(B1946,10)="Проведение"),1,0)</f>
        <v>0</v>
      </c>
      <c r="B1946" s="43" t="s">
        <v>31</v>
      </c>
      <c r="C1946" s="44"/>
      <c r="D1946" s="16">
        <v>650</v>
      </c>
      <c r="E1946" s="38">
        <v>0</v>
      </c>
      <c r="F1946" s="37" t="s">
        <v>0</v>
      </c>
      <c r="G1946" s="36">
        <f t="shared" ref="G1946:G1948" si="232">D1946*E1946</f>
        <v>0</v>
      </c>
    </row>
    <row r="1947" spans="1:7" ht="99.95" customHeight="1" x14ac:dyDescent="0.25">
      <c r="A1947" s="3">
        <f t="shared" si="231"/>
        <v>0</v>
      </c>
      <c r="B1947" s="43" t="s">
        <v>81</v>
      </c>
      <c r="C1947" s="44"/>
      <c r="D1947" s="16">
        <v>9330</v>
      </c>
      <c r="E1947" s="38">
        <v>5.4</v>
      </c>
      <c r="F1947" s="37" t="s">
        <v>0</v>
      </c>
      <c r="G1947" s="36">
        <f t="shared" si="232"/>
        <v>50382</v>
      </c>
    </row>
    <row r="1948" spans="1:7" ht="99.95" customHeight="1" x14ac:dyDescent="0.25">
      <c r="A1948" s="3">
        <f t="shared" si="231"/>
        <v>0</v>
      </c>
      <c r="B1948" s="43" t="s">
        <v>32</v>
      </c>
      <c r="C1948" s="44"/>
      <c r="D1948" s="16">
        <v>3330</v>
      </c>
      <c r="E1948" s="38">
        <v>5.4</v>
      </c>
      <c r="F1948" s="37" t="s">
        <v>0</v>
      </c>
      <c r="G1948" s="36">
        <f t="shared" si="232"/>
        <v>17982</v>
      </c>
    </row>
    <row r="1949" spans="1:7" ht="99.95" customHeight="1" x14ac:dyDescent="0.25">
      <c r="A1949" s="3">
        <f t="shared" si="231"/>
        <v>0</v>
      </c>
      <c r="B1949" s="43" t="s">
        <v>33</v>
      </c>
      <c r="C1949" s="44"/>
      <c r="D1949" s="16">
        <v>830</v>
      </c>
      <c r="E1949" s="38">
        <v>5.4</v>
      </c>
      <c r="F1949" s="37" t="s">
        <v>0</v>
      </c>
      <c r="G1949" s="36">
        <f>D1949*E1949</f>
        <v>4482</v>
      </c>
    </row>
    <row r="1950" spans="1:7" ht="99.95" customHeight="1" x14ac:dyDescent="0.25">
      <c r="A1950" s="3">
        <f t="shared" si="231"/>
        <v>0</v>
      </c>
      <c r="B1950" s="43" t="s">
        <v>34</v>
      </c>
      <c r="C1950" s="44"/>
      <c r="D1950" s="16">
        <v>2755</v>
      </c>
      <c r="E1950" s="38">
        <v>5.4</v>
      </c>
      <c r="F1950" s="37" t="s">
        <v>0</v>
      </c>
      <c r="G1950" s="36">
        <f>D1950*E1950</f>
        <v>14877.000000000002</v>
      </c>
    </row>
    <row r="1951" spans="1:7" ht="99.95" customHeight="1" x14ac:dyDescent="0.25">
      <c r="A1951" s="3">
        <f t="shared" si="231"/>
        <v>0</v>
      </c>
      <c r="B1951" s="43" t="s">
        <v>35</v>
      </c>
      <c r="C1951" s="44"/>
      <c r="D1951" s="16">
        <v>4420</v>
      </c>
      <c r="E1951" s="38">
        <v>54</v>
      </c>
      <c r="F1951" s="37" t="s">
        <v>0</v>
      </c>
      <c r="G1951" s="36">
        <f>D1951*E1951</f>
        <v>238680</v>
      </c>
    </row>
    <row r="1952" spans="1:7" ht="23.1" customHeight="1" x14ac:dyDescent="0.25">
      <c r="B1952" s="18"/>
      <c r="C1952" s="18"/>
      <c r="D1952" s="19"/>
      <c r="E1952" s="20"/>
      <c r="F1952" s="21"/>
      <c r="G1952" s="22"/>
    </row>
    <row r="1953" spans="1:7" ht="23.1" customHeight="1" x14ac:dyDescent="0.25">
      <c r="A1953" s="3">
        <f t="shared" ref="A1953:A1961" si="233">IF((LEFT(B1953,10)="Проведение"),1,0)</f>
        <v>0</v>
      </c>
      <c r="B1953" s="23"/>
      <c r="C1953" s="24" t="s">
        <v>17</v>
      </c>
      <c r="D1953" s="25"/>
      <c r="E1953" s="23"/>
      <c r="F1953" s="23"/>
      <c r="G1953" s="26"/>
    </row>
    <row r="1954" spans="1:7" ht="23.1" customHeight="1" x14ac:dyDescent="0.25">
      <c r="A1954" s="3">
        <f t="shared" si="233"/>
        <v>0</v>
      </c>
      <c r="B1954" s="23"/>
      <c r="C1954" s="45" t="s">
        <v>18</v>
      </c>
      <c r="D1954" s="41" t="s">
        <v>19</v>
      </c>
      <c r="E1954" s="27">
        <f>IF(G1940&gt;0, ROUND((G1940+D1933)/D1933,2), 0)</f>
        <v>1.02</v>
      </c>
      <c r="F1954" s="27"/>
      <c r="G1954" s="23"/>
    </row>
    <row r="1955" spans="1:7" ht="23.1" customHeight="1" x14ac:dyDescent="0.25">
      <c r="A1955" s="3">
        <f t="shared" si="233"/>
        <v>0</v>
      </c>
      <c r="B1955" s="23"/>
      <c r="C1955" s="45"/>
      <c r="D1955" s="41" t="s">
        <v>20</v>
      </c>
      <c r="E1955" s="27">
        <f>IF(SUM(G1941:G1942)&gt;0,ROUND((G1941+G1942+D1933)/D1933,2),0)</f>
        <v>1.05</v>
      </c>
      <c r="F1955" s="27"/>
      <c r="G1955" s="26"/>
    </row>
    <row r="1956" spans="1:7" ht="23.1" customHeight="1" x14ac:dyDescent="0.25">
      <c r="A1956" s="3">
        <f t="shared" si="233"/>
        <v>0</v>
      </c>
      <c r="B1956" s="23"/>
      <c r="C1956" s="45"/>
      <c r="D1956" s="41" t="s">
        <v>21</v>
      </c>
      <c r="E1956" s="27">
        <f>IF(G1943&gt;0,ROUND((G1943+D1933)/D1933,2),0)</f>
        <v>0</v>
      </c>
      <c r="F1956" s="28"/>
      <c r="G1956" s="26"/>
    </row>
    <row r="1957" spans="1:7" ht="23.1" customHeight="1" x14ac:dyDescent="0.25">
      <c r="A1957" s="3">
        <f t="shared" si="233"/>
        <v>0</v>
      </c>
      <c r="B1957" s="23"/>
      <c r="C1957" s="45"/>
      <c r="D1957" s="41" t="s">
        <v>22</v>
      </c>
      <c r="E1957" s="27">
        <f>IF(SUM(G1944:G1951)&gt;0,ROUND((SUM(G1944:G1951)+D1933)/D1933,2),0)</f>
        <v>5.99</v>
      </c>
      <c r="F1957" s="23"/>
      <c r="G1957" s="26"/>
    </row>
    <row r="1958" spans="1:7" ht="23.1" customHeight="1" x14ac:dyDescent="0.25">
      <c r="A1958" s="3">
        <f t="shared" si="233"/>
        <v>0</v>
      </c>
      <c r="B1958" s="23"/>
      <c r="C1958" s="23"/>
      <c r="D1958" s="29" t="s">
        <v>23</v>
      </c>
      <c r="E1958" s="30">
        <f>SUM(E1954:E1957)-IF(VALUE(COUNTIF(E1954:E1957,"&gt;0"))=4,3,0)-IF(VALUE(COUNTIF(E1954:E1957,"&gt;0"))=3,2,0)-IF(VALUE(COUNTIF(E1954:E1957,"&gt;0"))=2,1,0)</f>
        <v>6.0600000000000005</v>
      </c>
      <c r="F1958" s="31"/>
      <c r="G1958" s="26"/>
    </row>
    <row r="1959" spans="1:7" ht="23.1" customHeight="1" x14ac:dyDescent="0.25">
      <c r="A1959" s="3">
        <f t="shared" si="233"/>
        <v>0</v>
      </c>
      <c r="B1959" s="23"/>
      <c r="C1959" s="23"/>
      <c r="D1959" s="23"/>
      <c r="E1959" s="32"/>
      <c r="F1959" s="23"/>
      <c r="G1959" s="26"/>
    </row>
    <row r="1960" spans="1:7" ht="23.1" customHeight="1" x14ac:dyDescent="0.35">
      <c r="A1960" s="3">
        <f t="shared" si="233"/>
        <v>0</v>
      </c>
      <c r="B1960" s="33"/>
      <c r="C1960" s="34" t="s">
        <v>24</v>
      </c>
      <c r="D1960" s="46">
        <f>E1958*D1933</f>
        <v>482939.58</v>
      </c>
      <c r="E1960" s="46"/>
      <c r="F1960" s="23"/>
      <c r="G1960" s="26"/>
    </row>
    <row r="1961" spans="1:7" ht="23.1" customHeight="1" x14ac:dyDescent="0.3">
      <c r="A1961" s="3">
        <f t="shared" si="233"/>
        <v>0</v>
      </c>
      <c r="B1961" s="23"/>
      <c r="C1961" s="35" t="s">
        <v>25</v>
      </c>
      <c r="D1961" s="47">
        <f>D1960/D1932</f>
        <v>565.50302107728339</v>
      </c>
      <c r="E1961" s="47"/>
      <c r="F1961" s="23"/>
      <c r="G1961" s="23"/>
    </row>
  </sheetData>
  <mergeCells count="1325">
    <mergeCell ref="B1:G1"/>
    <mergeCell ref="B22:C22"/>
    <mergeCell ref="B23:C23"/>
    <mergeCell ref="B24:C24"/>
    <mergeCell ref="B25:C25"/>
    <mergeCell ref="B26:C26"/>
    <mergeCell ref="B17:C17"/>
    <mergeCell ref="B18:C18"/>
    <mergeCell ref="B19:C19"/>
    <mergeCell ref="B20:C20"/>
    <mergeCell ref="B21:C21"/>
    <mergeCell ref="E8:F9"/>
    <mergeCell ref="G8:G9"/>
    <mergeCell ref="B15:C15"/>
    <mergeCell ref="E15:F15"/>
    <mergeCell ref="B16:C16"/>
    <mergeCell ref="B2:G2"/>
    <mergeCell ref="C4:C6"/>
    <mergeCell ref="D4:G4"/>
    <mergeCell ref="D5:G5"/>
    <mergeCell ref="D6:G6"/>
    <mergeCell ref="B54:C54"/>
    <mergeCell ref="B55:C55"/>
    <mergeCell ref="B56:C56"/>
    <mergeCell ref="B57:C57"/>
    <mergeCell ref="B58:C58"/>
    <mergeCell ref="E45:F46"/>
    <mergeCell ref="G45:G46"/>
    <mergeCell ref="B52:C52"/>
    <mergeCell ref="E52:F52"/>
    <mergeCell ref="B53:C53"/>
    <mergeCell ref="B39:G39"/>
    <mergeCell ref="C41:C43"/>
    <mergeCell ref="D41:G41"/>
    <mergeCell ref="D42:G42"/>
    <mergeCell ref="D43:G43"/>
    <mergeCell ref="B27:C27"/>
    <mergeCell ref="C30:C33"/>
    <mergeCell ref="D36:E36"/>
    <mergeCell ref="D37:E37"/>
    <mergeCell ref="B38:G38"/>
    <mergeCell ref="B64:C64"/>
    <mergeCell ref="C67:C70"/>
    <mergeCell ref="D73:E73"/>
    <mergeCell ref="D74:E74"/>
    <mergeCell ref="B59:C59"/>
    <mergeCell ref="B60:C60"/>
    <mergeCell ref="B61:C61"/>
    <mergeCell ref="B62:C62"/>
    <mergeCell ref="B63:C63"/>
    <mergeCell ref="B91:C91"/>
    <mergeCell ref="B92:C92"/>
    <mergeCell ref="B93:C93"/>
    <mergeCell ref="B94:C94"/>
    <mergeCell ref="B95:C95"/>
    <mergeCell ref="E82:F83"/>
    <mergeCell ref="G82:G83"/>
    <mergeCell ref="B89:C89"/>
    <mergeCell ref="E89:F89"/>
    <mergeCell ref="B90:C90"/>
    <mergeCell ref="B76:G76"/>
    <mergeCell ref="C78:C80"/>
    <mergeCell ref="D78:G78"/>
    <mergeCell ref="D79:G79"/>
    <mergeCell ref="D80:G80"/>
    <mergeCell ref="B75:G75"/>
    <mergeCell ref="B101:C101"/>
    <mergeCell ref="C104:C107"/>
    <mergeCell ref="D110:E110"/>
    <mergeCell ref="D111:E111"/>
    <mergeCell ref="B96:C96"/>
    <mergeCell ref="B97:C97"/>
    <mergeCell ref="B98:C98"/>
    <mergeCell ref="B99:C99"/>
    <mergeCell ref="B100:C100"/>
    <mergeCell ref="B128:C128"/>
    <mergeCell ref="B129:C129"/>
    <mergeCell ref="B130:C130"/>
    <mergeCell ref="B131:C131"/>
    <mergeCell ref="B132:C132"/>
    <mergeCell ref="E119:F120"/>
    <mergeCell ref="G119:G120"/>
    <mergeCell ref="B126:C126"/>
    <mergeCell ref="E126:F126"/>
    <mergeCell ref="B127:C127"/>
    <mergeCell ref="B113:G113"/>
    <mergeCell ref="C115:C117"/>
    <mergeCell ref="D115:G115"/>
    <mergeCell ref="D116:G116"/>
    <mergeCell ref="D117:G117"/>
    <mergeCell ref="B112:G112"/>
    <mergeCell ref="B138:C138"/>
    <mergeCell ref="C141:C144"/>
    <mergeCell ref="D147:E147"/>
    <mergeCell ref="D148:E148"/>
    <mergeCell ref="B133:C133"/>
    <mergeCell ref="B134:C134"/>
    <mergeCell ref="B135:C135"/>
    <mergeCell ref="B136:C136"/>
    <mergeCell ref="B137:C137"/>
    <mergeCell ref="B150:G150"/>
    <mergeCell ref="C152:C154"/>
    <mergeCell ref="D152:G152"/>
    <mergeCell ref="D153:G153"/>
    <mergeCell ref="D154:G154"/>
    <mergeCell ref="B149:G149"/>
    <mergeCell ref="B175:C175"/>
    <mergeCell ref="C178:C181"/>
    <mergeCell ref="D184:E184"/>
    <mergeCell ref="D185:E185"/>
    <mergeCell ref="B186:G186"/>
    <mergeCell ref="B170:C170"/>
    <mergeCell ref="B171:C171"/>
    <mergeCell ref="B172:C172"/>
    <mergeCell ref="B173:C173"/>
    <mergeCell ref="B174:C174"/>
    <mergeCell ref="B165:C165"/>
    <mergeCell ref="B166:C166"/>
    <mergeCell ref="B167:C167"/>
    <mergeCell ref="B168:C168"/>
    <mergeCell ref="B169:C169"/>
    <mergeCell ref="E156:F157"/>
    <mergeCell ref="G156:G157"/>
    <mergeCell ref="B163:C163"/>
    <mergeCell ref="E163:F163"/>
    <mergeCell ref="B164:C164"/>
    <mergeCell ref="B207:C207"/>
    <mergeCell ref="B208:C208"/>
    <mergeCell ref="B209:C209"/>
    <mergeCell ref="B210:C210"/>
    <mergeCell ref="B211:C211"/>
    <mergeCell ref="B202:C202"/>
    <mergeCell ref="B203:C203"/>
    <mergeCell ref="B204:C204"/>
    <mergeCell ref="B205:C205"/>
    <mergeCell ref="B206:C206"/>
    <mergeCell ref="E193:F194"/>
    <mergeCell ref="G193:G194"/>
    <mergeCell ref="B200:C200"/>
    <mergeCell ref="E200:F200"/>
    <mergeCell ref="B201:C201"/>
    <mergeCell ref="B187:G187"/>
    <mergeCell ref="C189:C191"/>
    <mergeCell ref="D189:G189"/>
    <mergeCell ref="D190:G190"/>
    <mergeCell ref="D191:G191"/>
    <mergeCell ref="B212:C212"/>
    <mergeCell ref="C215:C218"/>
    <mergeCell ref="D221:E221"/>
    <mergeCell ref="D222:E222"/>
    <mergeCell ref="E230:F231"/>
    <mergeCell ref="G230:G231"/>
    <mergeCell ref="B237:C237"/>
    <mergeCell ref="E237:F237"/>
    <mergeCell ref="B238:C238"/>
    <mergeCell ref="B224:G224"/>
    <mergeCell ref="C226:C228"/>
    <mergeCell ref="D226:G226"/>
    <mergeCell ref="D227:G227"/>
    <mergeCell ref="D228:G228"/>
    <mergeCell ref="B223:G223"/>
    <mergeCell ref="B249:C249"/>
    <mergeCell ref="C252:C255"/>
    <mergeCell ref="D258:E258"/>
    <mergeCell ref="D259:E259"/>
    <mergeCell ref="B244:C244"/>
    <mergeCell ref="B245:C245"/>
    <mergeCell ref="B246:C246"/>
    <mergeCell ref="B247:C247"/>
    <mergeCell ref="B248:C248"/>
    <mergeCell ref="B239:C239"/>
    <mergeCell ref="B240:C240"/>
    <mergeCell ref="B241:C241"/>
    <mergeCell ref="B242:C242"/>
    <mergeCell ref="B243:C243"/>
    <mergeCell ref="B276:C276"/>
    <mergeCell ref="B277:C277"/>
    <mergeCell ref="B278:C278"/>
    <mergeCell ref="B279:C279"/>
    <mergeCell ref="B280:C280"/>
    <mergeCell ref="E267:F268"/>
    <mergeCell ref="G267:G268"/>
    <mergeCell ref="B274:C274"/>
    <mergeCell ref="E274:F274"/>
    <mergeCell ref="B275:C275"/>
    <mergeCell ref="B261:G261"/>
    <mergeCell ref="C263:C265"/>
    <mergeCell ref="D263:G263"/>
    <mergeCell ref="D264:G264"/>
    <mergeCell ref="D265:G265"/>
    <mergeCell ref="B260:G260"/>
    <mergeCell ref="E304:F305"/>
    <mergeCell ref="G304:G305"/>
    <mergeCell ref="B311:C311"/>
    <mergeCell ref="E311:F311"/>
    <mergeCell ref="B312:C312"/>
    <mergeCell ref="B298:G298"/>
    <mergeCell ref="C300:C302"/>
    <mergeCell ref="D300:G300"/>
    <mergeCell ref="D301:G301"/>
    <mergeCell ref="D302:G302"/>
    <mergeCell ref="B286:C286"/>
    <mergeCell ref="C289:C292"/>
    <mergeCell ref="D295:E295"/>
    <mergeCell ref="D296:E296"/>
    <mergeCell ref="B297:G297"/>
    <mergeCell ref="B281:C281"/>
    <mergeCell ref="B282:C282"/>
    <mergeCell ref="B283:C283"/>
    <mergeCell ref="B284:C284"/>
    <mergeCell ref="B285:C285"/>
    <mergeCell ref="B335:G335"/>
    <mergeCell ref="C337:C339"/>
    <mergeCell ref="D337:G337"/>
    <mergeCell ref="D338:G338"/>
    <mergeCell ref="D339:G339"/>
    <mergeCell ref="B323:C323"/>
    <mergeCell ref="C326:C329"/>
    <mergeCell ref="D332:E332"/>
    <mergeCell ref="D333:E333"/>
    <mergeCell ref="B334:G334"/>
    <mergeCell ref="B318:C318"/>
    <mergeCell ref="B319:C319"/>
    <mergeCell ref="B320:C320"/>
    <mergeCell ref="B321:C321"/>
    <mergeCell ref="B322:C322"/>
    <mergeCell ref="B313:C313"/>
    <mergeCell ref="B314:C314"/>
    <mergeCell ref="B315:C315"/>
    <mergeCell ref="B316:C316"/>
    <mergeCell ref="B317:C317"/>
    <mergeCell ref="B360:C360"/>
    <mergeCell ref="C363:C366"/>
    <mergeCell ref="D369:E369"/>
    <mergeCell ref="D370:E370"/>
    <mergeCell ref="B371:G371"/>
    <mergeCell ref="B355:C355"/>
    <mergeCell ref="B356:C356"/>
    <mergeCell ref="B357:C357"/>
    <mergeCell ref="B358:C358"/>
    <mergeCell ref="B359:C359"/>
    <mergeCell ref="B350:C350"/>
    <mergeCell ref="B351:C351"/>
    <mergeCell ref="B352:C352"/>
    <mergeCell ref="B353:C353"/>
    <mergeCell ref="B354:C354"/>
    <mergeCell ref="E341:F342"/>
    <mergeCell ref="G341:G342"/>
    <mergeCell ref="B348:C348"/>
    <mergeCell ref="E348:F348"/>
    <mergeCell ref="B349:C349"/>
    <mergeCell ref="B392:C392"/>
    <mergeCell ref="B393:C393"/>
    <mergeCell ref="B394:C394"/>
    <mergeCell ref="B395:C395"/>
    <mergeCell ref="B396:C396"/>
    <mergeCell ref="B387:C387"/>
    <mergeCell ref="B388:C388"/>
    <mergeCell ref="B389:C389"/>
    <mergeCell ref="B390:C390"/>
    <mergeCell ref="B391:C391"/>
    <mergeCell ref="E378:F379"/>
    <mergeCell ref="G378:G379"/>
    <mergeCell ref="B385:C385"/>
    <mergeCell ref="E385:F385"/>
    <mergeCell ref="B386:C386"/>
    <mergeCell ref="B372:G372"/>
    <mergeCell ref="C374:C376"/>
    <mergeCell ref="D374:G374"/>
    <mergeCell ref="D375:G375"/>
    <mergeCell ref="D376:G376"/>
    <mergeCell ref="B424:C424"/>
    <mergeCell ref="B425:C425"/>
    <mergeCell ref="B426:C426"/>
    <mergeCell ref="B427:C427"/>
    <mergeCell ref="B428:C428"/>
    <mergeCell ref="E415:F416"/>
    <mergeCell ref="G415:G416"/>
    <mergeCell ref="B422:C422"/>
    <mergeCell ref="E422:F422"/>
    <mergeCell ref="B423:C423"/>
    <mergeCell ref="B409:G409"/>
    <mergeCell ref="C411:C413"/>
    <mergeCell ref="D411:G411"/>
    <mergeCell ref="D412:G412"/>
    <mergeCell ref="D413:G413"/>
    <mergeCell ref="B397:C397"/>
    <mergeCell ref="C400:C403"/>
    <mergeCell ref="D406:E406"/>
    <mergeCell ref="D407:E407"/>
    <mergeCell ref="B408:G408"/>
    <mergeCell ref="E452:F453"/>
    <mergeCell ref="G452:G453"/>
    <mergeCell ref="B459:C459"/>
    <mergeCell ref="E459:F459"/>
    <mergeCell ref="B460:C460"/>
    <mergeCell ref="B446:G446"/>
    <mergeCell ref="C448:C450"/>
    <mergeCell ref="D448:G448"/>
    <mergeCell ref="D449:G449"/>
    <mergeCell ref="D450:G450"/>
    <mergeCell ref="B434:C434"/>
    <mergeCell ref="C437:C440"/>
    <mergeCell ref="D443:E443"/>
    <mergeCell ref="D444:E444"/>
    <mergeCell ref="B445:G445"/>
    <mergeCell ref="B429:C429"/>
    <mergeCell ref="B430:C430"/>
    <mergeCell ref="B431:C431"/>
    <mergeCell ref="B432:C432"/>
    <mergeCell ref="B433:C433"/>
    <mergeCell ref="B471:C471"/>
    <mergeCell ref="C474:C477"/>
    <mergeCell ref="D480:E480"/>
    <mergeCell ref="D481:E481"/>
    <mergeCell ref="B466:C466"/>
    <mergeCell ref="B467:C467"/>
    <mergeCell ref="B468:C468"/>
    <mergeCell ref="B469:C469"/>
    <mergeCell ref="B470:C470"/>
    <mergeCell ref="B461:C461"/>
    <mergeCell ref="B462:C462"/>
    <mergeCell ref="B463:C463"/>
    <mergeCell ref="B464:C464"/>
    <mergeCell ref="B465:C465"/>
    <mergeCell ref="E600:F601"/>
    <mergeCell ref="G600:G601"/>
    <mergeCell ref="B607:C607"/>
    <mergeCell ref="E607:F607"/>
    <mergeCell ref="B608:C608"/>
    <mergeCell ref="B594:G594"/>
    <mergeCell ref="C596:C598"/>
    <mergeCell ref="D596:G596"/>
    <mergeCell ref="D597:G597"/>
    <mergeCell ref="D598:G598"/>
    <mergeCell ref="B593:G593"/>
    <mergeCell ref="B619:C619"/>
    <mergeCell ref="C622:C625"/>
    <mergeCell ref="D628:E628"/>
    <mergeCell ref="D629:E629"/>
    <mergeCell ref="B614:C614"/>
    <mergeCell ref="B615:C615"/>
    <mergeCell ref="B616:C616"/>
    <mergeCell ref="B617:C617"/>
    <mergeCell ref="B618:C618"/>
    <mergeCell ref="B609:C609"/>
    <mergeCell ref="B610:C610"/>
    <mergeCell ref="B611:C611"/>
    <mergeCell ref="B612:C612"/>
    <mergeCell ref="B613:C613"/>
    <mergeCell ref="B498:C498"/>
    <mergeCell ref="B499:C499"/>
    <mergeCell ref="B500:C500"/>
    <mergeCell ref="B501:C501"/>
    <mergeCell ref="B502:C502"/>
    <mergeCell ref="E489:F490"/>
    <mergeCell ref="G489:G490"/>
    <mergeCell ref="B496:C496"/>
    <mergeCell ref="E496:F496"/>
    <mergeCell ref="B497:C497"/>
    <mergeCell ref="B483:G483"/>
    <mergeCell ref="C485:C487"/>
    <mergeCell ref="D485:G485"/>
    <mergeCell ref="D486:G486"/>
    <mergeCell ref="D487:G487"/>
    <mergeCell ref="B482:G482"/>
    <mergeCell ref="B508:C508"/>
    <mergeCell ref="C511:C514"/>
    <mergeCell ref="D517:E517"/>
    <mergeCell ref="D518:E518"/>
    <mergeCell ref="B503:C503"/>
    <mergeCell ref="B504:C504"/>
    <mergeCell ref="B505:C505"/>
    <mergeCell ref="B506:C506"/>
    <mergeCell ref="B507:C507"/>
    <mergeCell ref="B520:G520"/>
    <mergeCell ref="C522:C524"/>
    <mergeCell ref="D522:G522"/>
    <mergeCell ref="D523:G523"/>
    <mergeCell ref="D524:G524"/>
    <mergeCell ref="B519:G519"/>
    <mergeCell ref="B545:C545"/>
    <mergeCell ref="C548:C551"/>
    <mergeCell ref="D554:E554"/>
    <mergeCell ref="D555:E555"/>
    <mergeCell ref="B540:C540"/>
    <mergeCell ref="B541:C541"/>
    <mergeCell ref="B542:C542"/>
    <mergeCell ref="B543:C543"/>
    <mergeCell ref="B544:C544"/>
    <mergeCell ref="B535:C535"/>
    <mergeCell ref="B536:C536"/>
    <mergeCell ref="B537:C537"/>
    <mergeCell ref="B538:C538"/>
    <mergeCell ref="B539:C539"/>
    <mergeCell ref="E526:F527"/>
    <mergeCell ref="G526:G527"/>
    <mergeCell ref="B533:C533"/>
    <mergeCell ref="E533:F533"/>
    <mergeCell ref="B534:C534"/>
    <mergeCell ref="E563:F564"/>
    <mergeCell ref="G563:G564"/>
    <mergeCell ref="B570:C570"/>
    <mergeCell ref="E570:F570"/>
    <mergeCell ref="B571:C571"/>
    <mergeCell ref="B557:G557"/>
    <mergeCell ref="C559:C561"/>
    <mergeCell ref="D559:G559"/>
    <mergeCell ref="D560:G560"/>
    <mergeCell ref="D561:G561"/>
    <mergeCell ref="B556:G556"/>
    <mergeCell ref="B582:C582"/>
    <mergeCell ref="C585:C588"/>
    <mergeCell ref="D591:E591"/>
    <mergeCell ref="D592:E592"/>
    <mergeCell ref="B577:C577"/>
    <mergeCell ref="B578:C578"/>
    <mergeCell ref="B579:C579"/>
    <mergeCell ref="B580:C580"/>
    <mergeCell ref="B581:C581"/>
    <mergeCell ref="B572:C572"/>
    <mergeCell ref="B573:C573"/>
    <mergeCell ref="B574:C574"/>
    <mergeCell ref="B575:C575"/>
    <mergeCell ref="B576:C576"/>
    <mergeCell ref="B646:C646"/>
    <mergeCell ref="B647:C647"/>
    <mergeCell ref="B648:C648"/>
    <mergeCell ref="B649:C649"/>
    <mergeCell ref="B650:C650"/>
    <mergeCell ref="E637:F638"/>
    <mergeCell ref="G637:G638"/>
    <mergeCell ref="B644:C644"/>
    <mergeCell ref="E644:F644"/>
    <mergeCell ref="B645:C645"/>
    <mergeCell ref="B631:G631"/>
    <mergeCell ref="C633:C635"/>
    <mergeCell ref="D633:G633"/>
    <mergeCell ref="D634:G634"/>
    <mergeCell ref="D635:G635"/>
    <mergeCell ref="B630:G630"/>
    <mergeCell ref="B656:C656"/>
    <mergeCell ref="C659:C662"/>
    <mergeCell ref="D665:E665"/>
    <mergeCell ref="D666:E666"/>
    <mergeCell ref="B651:C651"/>
    <mergeCell ref="B652:C652"/>
    <mergeCell ref="B653:C653"/>
    <mergeCell ref="B654:C654"/>
    <mergeCell ref="B655:C655"/>
    <mergeCell ref="B668:G668"/>
    <mergeCell ref="C670:C672"/>
    <mergeCell ref="D670:G670"/>
    <mergeCell ref="D671:G671"/>
    <mergeCell ref="D672:G672"/>
    <mergeCell ref="B667:G667"/>
    <mergeCell ref="B693:C693"/>
    <mergeCell ref="C696:C699"/>
    <mergeCell ref="D702:E702"/>
    <mergeCell ref="D703:E703"/>
    <mergeCell ref="B688:C688"/>
    <mergeCell ref="B689:C689"/>
    <mergeCell ref="B690:C690"/>
    <mergeCell ref="B691:C691"/>
    <mergeCell ref="B692:C692"/>
    <mergeCell ref="B683:C683"/>
    <mergeCell ref="B684:C684"/>
    <mergeCell ref="B685:C685"/>
    <mergeCell ref="B686:C686"/>
    <mergeCell ref="B687:C687"/>
    <mergeCell ref="E674:F675"/>
    <mergeCell ref="G674:G675"/>
    <mergeCell ref="B681:C681"/>
    <mergeCell ref="E681:F681"/>
    <mergeCell ref="B682:C682"/>
    <mergeCell ref="B704:G704"/>
    <mergeCell ref="B705:G705"/>
    <mergeCell ref="C707:C709"/>
    <mergeCell ref="D707:G707"/>
    <mergeCell ref="D708:G708"/>
    <mergeCell ref="D709:G709"/>
    <mergeCell ref="E711:F712"/>
    <mergeCell ref="G711:G712"/>
    <mergeCell ref="B718:C718"/>
    <mergeCell ref="E718:F718"/>
    <mergeCell ref="B719:C719"/>
    <mergeCell ref="B720:C720"/>
    <mergeCell ref="B721:C721"/>
    <mergeCell ref="B722:C722"/>
    <mergeCell ref="B723:C723"/>
    <mergeCell ref="B724:C724"/>
    <mergeCell ref="B725:C725"/>
    <mergeCell ref="B726:C726"/>
    <mergeCell ref="B727:C727"/>
    <mergeCell ref="B728:C728"/>
    <mergeCell ref="B729:C729"/>
    <mergeCell ref="B730:C730"/>
    <mergeCell ref="C733:C736"/>
    <mergeCell ref="D739:E739"/>
    <mergeCell ref="D740:E740"/>
    <mergeCell ref="B741:G741"/>
    <mergeCell ref="B742:G742"/>
    <mergeCell ref="C744:C746"/>
    <mergeCell ref="D744:G744"/>
    <mergeCell ref="D745:G745"/>
    <mergeCell ref="D746:G746"/>
    <mergeCell ref="E748:F749"/>
    <mergeCell ref="G748:G749"/>
    <mergeCell ref="B755:C755"/>
    <mergeCell ref="E755:F755"/>
    <mergeCell ref="B756:C756"/>
    <mergeCell ref="B757:C757"/>
    <mergeCell ref="B758:C758"/>
    <mergeCell ref="B759:C759"/>
    <mergeCell ref="B760:C760"/>
    <mergeCell ref="B761:C761"/>
    <mergeCell ref="B762:C762"/>
    <mergeCell ref="B763:C763"/>
    <mergeCell ref="B764:C764"/>
    <mergeCell ref="B765:C765"/>
    <mergeCell ref="B766:C766"/>
    <mergeCell ref="B767:C767"/>
    <mergeCell ref="C770:C773"/>
    <mergeCell ref="D776:E776"/>
    <mergeCell ref="D777:E777"/>
    <mergeCell ref="B778:G778"/>
    <mergeCell ref="B779:G779"/>
    <mergeCell ref="C781:C783"/>
    <mergeCell ref="D781:G781"/>
    <mergeCell ref="D782:G782"/>
    <mergeCell ref="D783:G783"/>
    <mergeCell ref="E785:F786"/>
    <mergeCell ref="G785:G786"/>
    <mergeCell ref="B792:C792"/>
    <mergeCell ref="E792:F792"/>
    <mergeCell ref="B793:C793"/>
    <mergeCell ref="B794:C794"/>
    <mergeCell ref="B795:C795"/>
    <mergeCell ref="B796:C796"/>
    <mergeCell ref="B797:C797"/>
    <mergeCell ref="B798:C798"/>
    <mergeCell ref="B799:C799"/>
    <mergeCell ref="B800:C800"/>
    <mergeCell ref="B801:C801"/>
    <mergeCell ref="B802:C802"/>
    <mergeCell ref="B803:C803"/>
    <mergeCell ref="B804:C804"/>
    <mergeCell ref="C807:C810"/>
    <mergeCell ref="D813:E813"/>
    <mergeCell ref="D814:E814"/>
    <mergeCell ref="B815:G815"/>
    <mergeCell ref="B816:G816"/>
    <mergeCell ref="C818:C820"/>
    <mergeCell ref="D818:G818"/>
    <mergeCell ref="D819:G819"/>
    <mergeCell ref="D820:G820"/>
    <mergeCell ref="E822:F823"/>
    <mergeCell ref="G822:G823"/>
    <mergeCell ref="B829:C829"/>
    <mergeCell ref="E829:F829"/>
    <mergeCell ref="B830:C830"/>
    <mergeCell ref="B831:C831"/>
    <mergeCell ref="B832:C832"/>
    <mergeCell ref="B833:C833"/>
    <mergeCell ref="B834:C834"/>
    <mergeCell ref="B835:C835"/>
    <mergeCell ref="B836:C836"/>
    <mergeCell ref="B837:C837"/>
    <mergeCell ref="B838:C838"/>
    <mergeCell ref="B839:C839"/>
    <mergeCell ref="B840:C840"/>
    <mergeCell ref="B841:C841"/>
    <mergeCell ref="C844:C847"/>
    <mergeCell ref="D850:E850"/>
    <mergeCell ref="D851:E851"/>
    <mergeCell ref="B852:G852"/>
    <mergeCell ref="B853:G853"/>
    <mergeCell ref="C855:C857"/>
    <mergeCell ref="D855:G855"/>
    <mergeCell ref="D856:G856"/>
    <mergeCell ref="D857:G857"/>
    <mergeCell ref="E859:F860"/>
    <mergeCell ref="G859:G860"/>
    <mergeCell ref="B866:C866"/>
    <mergeCell ref="E866:F866"/>
    <mergeCell ref="B867:C867"/>
    <mergeCell ref="B868:C868"/>
    <mergeCell ref="B869:C869"/>
    <mergeCell ref="B870:C870"/>
    <mergeCell ref="B871:C871"/>
    <mergeCell ref="B872:C872"/>
    <mergeCell ref="B873:C873"/>
    <mergeCell ref="B874:C874"/>
    <mergeCell ref="B875:C875"/>
    <mergeCell ref="B876:C876"/>
    <mergeCell ref="B877:C877"/>
    <mergeCell ref="B878:C878"/>
    <mergeCell ref="C881:C884"/>
    <mergeCell ref="D887:E887"/>
    <mergeCell ref="D888:E888"/>
    <mergeCell ref="B889:G889"/>
    <mergeCell ref="B890:G890"/>
    <mergeCell ref="C892:C894"/>
    <mergeCell ref="D892:G892"/>
    <mergeCell ref="D893:G893"/>
    <mergeCell ref="D894:G894"/>
    <mergeCell ref="E896:F897"/>
    <mergeCell ref="G896:G897"/>
    <mergeCell ref="B903:C903"/>
    <mergeCell ref="E903:F903"/>
    <mergeCell ref="B904:C904"/>
    <mergeCell ref="B905:C905"/>
    <mergeCell ref="B906:C906"/>
    <mergeCell ref="B907:C907"/>
    <mergeCell ref="B908:C908"/>
    <mergeCell ref="B909:C909"/>
    <mergeCell ref="B910:C910"/>
    <mergeCell ref="B911:C911"/>
    <mergeCell ref="B912:C912"/>
    <mergeCell ref="B913:C913"/>
    <mergeCell ref="B914:C914"/>
    <mergeCell ref="B915:C915"/>
    <mergeCell ref="C918:C921"/>
    <mergeCell ref="D924:E924"/>
    <mergeCell ref="D925:E925"/>
    <mergeCell ref="B926:G926"/>
    <mergeCell ref="B927:G927"/>
    <mergeCell ref="C929:C931"/>
    <mergeCell ref="D929:G929"/>
    <mergeCell ref="D930:G930"/>
    <mergeCell ref="D931:G931"/>
    <mergeCell ref="E933:F934"/>
    <mergeCell ref="G933:G934"/>
    <mergeCell ref="B940:C940"/>
    <mergeCell ref="E940:F940"/>
    <mergeCell ref="B941:C941"/>
    <mergeCell ref="B942:C942"/>
    <mergeCell ref="B943:C943"/>
    <mergeCell ref="B944:C944"/>
    <mergeCell ref="B945:C945"/>
    <mergeCell ref="B946:C946"/>
    <mergeCell ref="B947:C947"/>
    <mergeCell ref="B948:C948"/>
    <mergeCell ref="B949:C949"/>
    <mergeCell ref="B950:C950"/>
    <mergeCell ref="B951:C951"/>
    <mergeCell ref="B952:C952"/>
    <mergeCell ref="C955:C958"/>
    <mergeCell ref="D961:E961"/>
    <mergeCell ref="D962:E962"/>
    <mergeCell ref="B963:G963"/>
    <mergeCell ref="B964:G964"/>
    <mergeCell ref="C966:C968"/>
    <mergeCell ref="D966:G966"/>
    <mergeCell ref="D967:G967"/>
    <mergeCell ref="D968:G968"/>
    <mergeCell ref="E970:F971"/>
    <mergeCell ref="G970:G971"/>
    <mergeCell ref="B977:C977"/>
    <mergeCell ref="E977:F977"/>
    <mergeCell ref="B978:C978"/>
    <mergeCell ref="B979:C979"/>
    <mergeCell ref="B980:C980"/>
    <mergeCell ref="B981:C981"/>
    <mergeCell ref="B982:C982"/>
    <mergeCell ref="B983:C983"/>
    <mergeCell ref="B984:C984"/>
    <mergeCell ref="B985:C985"/>
    <mergeCell ref="B986:C986"/>
    <mergeCell ref="B987:C987"/>
    <mergeCell ref="B988:C988"/>
    <mergeCell ref="B989:C989"/>
    <mergeCell ref="C992:C995"/>
    <mergeCell ref="D998:E998"/>
    <mergeCell ref="D999:E999"/>
    <mergeCell ref="B1000:G1000"/>
    <mergeCell ref="B1001:G1001"/>
    <mergeCell ref="C1003:C1005"/>
    <mergeCell ref="D1003:G1003"/>
    <mergeCell ref="D1004:G1004"/>
    <mergeCell ref="D1005:G1005"/>
    <mergeCell ref="E1007:F1008"/>
    <mergeCell ref="G1007:G1008"/>
    <mergeCell ref="B1014:C1014"/>
    <mergeCell ref="E1014:F1014"/>
    <mergeCell ref="B1015:C1015"/>
    <mergeCell ref="B1016:C1016"/>
    <mergeCell ref="B1017:C1017"/>
    <mergeCell ref="B1018:C1018"/>
    <mergeCell ref="B1019:C1019"/>
    <mergeCell ref="B1020:C1020"/>
    <mergeCell ref="B1021:C1021"/>
    <mergeCell ref="B1022:C1022"/>
    <mergeCell ref="B1023:C1023"/>
    <mergeCell ref="B1024:C1024"/>
    <mergeCell ref="B1025:C1025"/>
    <mergeCell ref="B1026:C1026"/>
    <mergeCell ref="C1029:C1032"/>
    <mergeCell ref="D1035:E1035"/>
    <mergeCell ref="D1036:E1036"/>
    <mergeCell ref="B1037:G1037"/>
    <mergeCell ref="B1038:G1038"/>
    <mergeCell ref="C1040:C1042"/>
    <mergeCell ref="D1040:G1040"/>
    <mergeCell ref="D1041:G1041"/>
    <mergeCell ref="D1042:G1042"/>
    <mergeCell ref="E1044:F1045"/>
    <mergeCell ref="G1044:G1045"/>
    <mergeCell ref="B1051:C1051"/>
    <mergeCell ref="E1051:F1051"/>
    <mergeCell ref="B1052:C1052"/>
    <mergeCell ref="B1053:C1053"/>
    <mergeCell ref="B1054:C1054"/>
    <mergeCell ref="B1055:C1055"/>
    <mergeCell ref="B1056:C1056"/>
    <mergeCell ref="B1057:C1057"/>
    <mergeCell ref="B1058:C1058"/>
    <mergeCell ref="B1059:C1059"/>
    <mergeCell ref="B1060:C1060"/>
    <mergeCell ref="B1061:C1061"/>
    <mergeCell ref="B1062:C1062"/>
    <mergeCell ref="B1063:C1063"/>
    <mergeCell ref="C1066:C1069"/>
    <mergeCell ref="D1072:E1072"/>
    <mergeCell ref="D1073:E1073"/>
    <mergeCell ref="B1074:G1074"/>
    <mergeCell ref="B1075:G1075"/>
    <mergeCell ref="C1077:C1079"/>
    <mergeCell ref="D1077:G1077"/>
    <mergeCell ref="D1078:G1078"/>
    <mergeCell ref="D1079:G1079"/>
    <mergeCell ref="E1081:F1082"/>
    <mergeCell ref="G1081:G1082"/>
    <mergeCell ref="B1088:C1088"/>
    <mergeCell ref="E1088:F1088"/>
    <mergeCell ref="B1089:C1089"/>
    <mergeCell ref="B1090:C1090"/>
    <mergeCell ref="B1091:C1091"/>
    <mergeCell ref="B1092:C1092"/>
    <mergeCell ref="B1093:C1093"/>
    <mergeCell ref="B1094:C1094"/>
    <mergeCell ref="B1095:C1095"/>
    <mergeCell ref="B1096:C1096"/>
    <mergeCell ref="B1097:C1097"/>
    <mergeCell ref="B1098:C1098"/>
    <mergeCell ref="B1099:C1099"/>
    <mergeCell ref="B1100:C1100"/>
    <mergeCell ref="C1103:C1106"/>
    <mergeCell ref="D1109:E1109"/>
    <mergeCell ref="D1110:E1110"/>
    <mergeCell ref="B1111:G1111"/>
    <mergeCell ref="B1112:G1112"/>
    <mergeCell ref="C1114:C1116"/>
    <mergeCell ref="D1114:G1114"/>
    <mergeCell ref="D1115:G1115"/>
    <mergeCell ref="D1116:G1116"/>
    <mergeCell ref="E1118:F1119"/>
    <mergeCell ref="G1118:G1119"/>
    <mergeCell ref="B1125:C1125"/>
    <mergeCell ref="E1125:F1125"/>
    <mergeCell ref="B1126:C1126"/>
    <mergeCell ref="B1127:C1127"/>
    <mergeCell ref="B1128:C1128"/>
    <mergeCell ref="B1129:C1129"/>
    <mergeCell ref="B1130:C1130"/>
    <mergeCell ref="B1131:C1131"/>
    <mergeCell ref="B1132:C1132"/>
    <mergeCell ref="B1133:C1133"/>
    <mergeCell ref="B1134:C1134"/>
    <mergeCell ref="B1135:C1135"/>
    <mergeCell ref="B1136:C1136"/>
    <mergeCell ref="B1137:C1137"/>
    <mergeCell ref="C1140:C1143"/>
    <mergeCell ref="D1146:E1146"/>
    <mergeCell ref="D1147:E1147"/>
    <mergeCell ref="B1148:G1148"/>
    <mergeCell ref="B1149:G1149"/>
    <mergeCell ref="C1151:C1153"/>
    <mergeCell ref="D1151:G1151"/>
    <mergeCell ref="D1152:G1152"/>
    <mergeCell ref="D1153:G1153"/>
    <mergeCell ref="E1155:F1156"/>
    <mergeCell ref="G1155:G1156"/>
    <mergeCell ref="B1162:C1162"/>
    <mergeCell ref="E1162:F1162"/>
    <mergeCell ref="B1163:C1163"/>
    <mergeCell ref="B1164:C1164"/>
    <mergeCell ref="B1165:C1165"/>
    <mergeCell ref="B1166:C1166"/>
    <mergeCell ref="B1167:C1167"/>
    <mergeCell ref="B1168:C1168"/>
    <mergeCell ref="B1169:C1169"/>
    <mergeCell ref="B1170:C1170"/>
    <mergeCell ref="B1171:C1171"/>
    <mergeCell ref="B1172:C1172"/>
    <mergeCell ref="B1173:C1173"/>
    <mergeCell ref="B1174:C1174"/>
    <mergeCell ref="C1177:C1180"/>
    <mergeCell ref="D1183:E1183"/>
    <mergeCell ref="D1184:E1184"/>
    <mergeCell ref="B1185:G1185"/>
    <mergeCell ref="B1186:G1186"/>
    <mergeCell ref="C1188:C1190"/>
    <mergeCell ref="D1188:G1188"/>
    <mergeCell ref="D1189:G1189"/>
    <mergeCell ref="D1190:G1190"/>
    <mergeCell ref="E1192:F1193"/>
    <mergeCell ref="G1192:G1193"/>
    <mergeCell ref="B1199:C1199"/>
    <mergeCell ref="E1199:F1199"/>
    <mergeCell ref="B1200:C1200"/>
    <mergeCell ref="B1201:C1201"/>
    <mergeCell ref="B1202:C1202"/>
    <mergeCell ref="B1203:C1203"/>
    <mergeCell ref="B1204:C1204"/>
    <mergeCell ref="B1205:C1205"/>
    <mergeCell ref="B1206:C1206"/>
    <mergeCell ref="B1207:C1207"/>
    <mergeCell ref="B1208:C1208"/>
    <mergeCell ref="B1209:C1209"/>
    <mergeCell ref="B1210:C1210"/>
    <mergeCell ref="B1211:C1211"/>
    <mergeCell ref="C1214:C1217"/>
    <mergeCell ref="D1220:E1220"/>
    <mergeCell ref="D1221:E1221"/>
    <mergeCell ref="B1222:G1222"/>
    <mergeCell ref="B1223:G1223"/>
    <mergeCell ref="C1225:C1227"/>
    <mergeCell ref="D1225:G1225"/>
    <mergeCell ref="D1226:G1226"/>
    <mergeCell ref="D1227:G1227"/>
    <mergeCell ref="E1229:F1230"/>
    <mergeCell ref="G1229:G1230"/>
    <mergeCell ref="B1236:C1236"/>
    <mergeCell ref="E1236:F1236"/>
    <mergeCell ref="B1237:C1237"/>
    <mergeCell ref="B1238:C1238"/>
    <mergeCell ref="B1239:C1239"/>
    <mergeCell ref="B1240:C1240"/>
    <mergeCell ref="B1241:C1241"/>
    <mergeCell ref="B1242:C1242"/>
    <mergeCell ref="B1243:C1243"/>
    <mergeCell ref="B1244:C1244"/>
    <mergeCell ref="B1245:C1245"/>
    <mergeCell ref="B1246:C1246"/>
    <mergeCell ref="B1247:C1247"/>
    <mergeCell ref="B1248:C1248"/>
    <mergeCell ref="C1251:C1254"/>
    <mergeCell ref="D1257:E1257"/>
    <mergeCell ref="D1258:E1258"/>
    <mergeCell ref="B1259:G1259"/>
    <mergeCell ref="B1260:G1260"/>
    <mergeCell ref="C1262:C1264"/>
    <mergeCell ref="D1262:G1262"/>
    <mergeCell ref="D1263:G1263"/>
    <mergeCell ref="D1264:G1264"/>
    <mergeCell ref="E1266:F1267"/>
    <mergeCell ref="G1266:G1267"/>
    <mergeCell ref="B1273:C1273"/>
    <mergeCell ref="E1273:F1273"/>
    <mergeCell ref="B1274:C1274"/>
    <mergeCell ref="B1275:C1275"/>
    <mergeCell ref="B1276:C1276"/>
    <mergeCell ref="B1277:C1277"/>
    <mergeCell ref="B1278:C1278"/>
    <mergeCell ref="B1279:C1279"/>
    <mergeCell ref="B1280:C1280"/>
    <mergeCell ref="B1281:C1281"/>
    <mergeCell ref="B1282:C1282"/>
    <mergeCell ref="B1283:C1283"/>
    <mergeCell ref="B1284:C1284"/>
    <mergeCell ref="B1285:C1285"/>
    <mergeCell ref="C1288:C1291"/>
    <mergeCell ref="D1294:E1294"/>
    <mergeCell ref="D1295:E1295"/>
    <mergeCell ref="B1296:G1296"/>
    <mergeCell ref="B1297:G1297"/>
    <mergeCell ref="C1299:C1301"/>
    <mergeCell ref="D1299:G1299"/>
    <mergeCell ref="D1300:G1300"/>
    <mergeCell ref="D1301:G1301"/>
    <mergeCell ref="E1303:F1304"/>
    <mergeCell ref="G1303:G1304"/>
    <mergeCell ref="B1310:C1310"/>
    <mergeCell ref="E1310:F1310"/>
    <mergeCell ref="B1311:C1311"/>
    <mergeCell ref="B1312:C1312"/>
    <mergeCell ref="B1313:C1313"/>
    <mergeCell ref="B1314:C1314"/>
    <mergeCell ref="B1315:C1315"/>
    <mergeCell ref="B1316:C1316"/>
    <mergeCell ref="B1317:C1317"/>
    <mergeCell ref="B1318:C1318"/>
    <mergeCell ref="B1319:C1319"/>
    <mergeCell ref="B1320:C1320"/>
    <mergeCell ref="B1321:C1321"/>
    <mergeCell ref="B1322:C1322"/>
    <mergeCell ref="C1325:C1328"/>
    <mergeCell ref="D1331:E1331"/>
    <mergeCell ref="D1332:E1332"/>
    <mergeCell ref="B1333:G1333"/>
    <mergeCell ref="B1334:G1334"/>
    <mergeCell ref="C1336:C1338"/>
    <mergeCell ref="D1336:G1336"/>
    <mergeCell ref="D1337:G1337"/>
    <mergeCell ref="D1338:G1338"/>
    <mergeCell ref="E1340:F1341"/>
    <mergeCell ref="G1340:G1341"/>
    <mergeCell ref="B1347:C1347"/>
    <mergeCell ref="E1347:F1347"/>
    <mergeCell ref="B1348:C1348"/>
    <mergeCell ref="B1349:C1349"/>
    <mergeCell ref="B1350:C1350"/>
    <mergeCell ref="B1351:C1351"/>
    <mergeCell ref="B1352:C1352"/>
    <mergeCell ref="B1353:C1353"/>
    <mergeCell ref="B1354:C1354"/>
    <mergeCell ref="B1355:C1355"/>
    <mergeCell ref="B1356:C1356"/>
    <mergeCell ref="B1357:C1357"/>
    <mergeCell ref="B1358:C1358"/>
    <mergeCell ref="B1359:C1359"/>
    <mergeCell ref="C1362:C1365"/>
    <mergeCell ref="D1368:E1368"/>
    <mergeCell ref="D1369:E1369"/>
    <mergeCell ref="B1370:G1370"/>
    <mergeCell ref="B1371:G1371"/>
    <mergeCell ref="C1373:C1375"/>
    <mergeCell ref="D1373:G1373"/>
    <mergeCell ref="D1374:G1374"/>
    <mergeCell ref="D1375:G1375"/>
    <mergeCell ref="E1377:F1378"/>
    <mergeCell ref="G1377:G1378"/>
    <mergeCell ref="B1384:C1384"/>
    <mergeCell ref="E1384:F1384"/>
    <mergeCell ref="B1385:C1385"/>
    <mergeCell ref="B1386:C1386"/>
    <mergeCell ref="B1387:C1387"/>
    <mergeCell ref="B1388:C1388"/>
    <mergeCell ref="B1389:C1389"/>
    <mergeCell ref="B1390:C1390"/>
    <mergeCell ref="B1391:C1391"/>
    <mergeCell ref="B1392:C1392"/>
    <mergeCell ref="B1393:C1393"/>
    <mergeCell ref="B1394:C1394"/>
    <mergeCell ref="B1395:C1395"/>
    <mergeCell ref="B1396:C1396"/>
    <mergeCell ref="C1399:C1402"/>
    <mergeCell ref="D1405:E1405"/>
    <mergeCell ref="D1406:E1406"/>
    <mergeCell ref="B1407:G1407"/>
    <mergeCell ref="B1408:G1408"/>
    <mergeCell ref="C1410:C1412"/>
    <mergeCell ref="D1410:G1410"/>
    <mergeCell ref="D1411:G1411"/>
    <mergeCell ref="D1412:G1412"/>
    <mergeCell ref="E1414:F1415"/>
    <mergeCell ref="G1414:G1415"/>
    <mergeCell ref="B1421:C1421"/>
    <mergeCell ref="E1421:F1421"/>
    <mergeCell ref="B1422:C1422"/>
    <mergeCell ref="B1423:C1423"/>
    <mergeCell ref="B1424:C1424"/>
    <mergeCell ref="B1425:C1425"/>
    <mergeCell ref="B1426:C1426"/>
    <mergeCell ref="B1427:C1427"/>
    <mergeCell ref="B1428:C1428"/>
    <mergeCell ref="B1429:C1429"/>
    <mergeCell ref="B1430:C1430"/>
    <mergeCell ref="B1431:C1431"/>
    <mergeCell ref="B1432:C1432"/>
    <mergeCell ref="B1433:C1433"/>
    <mergeCell ref="C1436:C1439"/>
    <mergeCell ref="D1442:E1442"/>
    <mergeCell ref="D1443:E1443"/>
    <mergeCell ref="B1444:G1444"/>
    <mergeCell ref="B1445:G1445"/>
    <mergeCell ref="C1447:C1449"/>
    <mergeCell ref="D1447:G1447"/>
    <mergeCell ref="D1448:G1448"/>
    <mergeCell ref="D1449:G1449"/>
    <mergeCell ref="E1451:F1452"/>
    <mergeCell ref="G1451:G1452"/>
    <mergeCell ref="B1458:C1458"/>
    <mergeCell ref="E1458:F1458"/>
    <mergeCell ref="B1459:C1459"/>
    <mergeCell ref="B1460:C1460"/>
    <mergeCell ref="B1461:C1461"/>
    <mergeCell ref="B1462:C1462"/>
    <mergeCell ref="B1463:C1463"/>
    <mergeCell ref="B1464:C1464"/>
    <mergeCell ref="B1465:C1465"/>
    <mergeCell ref="B1466:C1466"/>
    <mergeCell ref="B1467:C1467"/>
    <mergeCell ref="B1468:C1468"/>
    <mergeCell ref="B1469:C1469"/>
    <mergeCell ref="B1470:C1470"/>
    <mergeCell ref="C1473:C1476"/>
    <mergeCell ref="D1479:E1479"/>
    <mergeCell ref="D1480:E1480"/>
    <mergeCell ref="B1481:G1481"/>
    <mergeCell ref="B1482:G1482"/>
    <mergeCell ref="C1484:C1486"/>
    <mergeCell ref="D1484:G1484"/>
    <mergeCell ref="D1485:G1485"/>
    <mergeCell ref="D1486:G1486"/>
    <mergeCell ref="E1488:F1489"/>
    <mergeCell ref="G1488:G1489"/>
    <mergeCell ref="B1495:C1495"/>
    <mergeCell ref="E1495:F1495"/>
    <mergeCell ref="B1496:C1496"/>
    <mergeCell ref="B1497:C1497"/>
    <mergeCell ref="B1498:C1498"/>
    <mergeCell ref="B1499:C1499"/>
    <mergeCell ref="B1500:C1500"/>
    <mergeCell ref="B1501:C1501"/>
    <mergeCell ref="B1502:C1502"/>
    <mergeCell ref="B1503:C1503"/>
    <mergeCell ref="B1504:C1504"/>
    <mergeCell ref="B1505:C1505"/>
    <mergeCell ref="B1506:C1506"/>
    <mergeCell ref="B1507:C1507"/>
    <mergeCell ref="C1510:C1513"/>
    <mergeCell ref="D1516:E1516"/>
    <mergeCell ref="D1517:E1517"/>
    <mergeCell ref="B1518:G1518"/>
    <mergeCell ref="B1519:G1519"/>
    <mergeCell ref="C1521:C1523"/>
    <mergeCell ref="D1521:G1521"/>
    <mergeCell ref="D1522:G1522"/>
    <mergeCell ref="D1523:G1523"/>
    <mergeCell ref="E1525:F1526"/>
    <mergeCell ref="G1525:G1526"/>
    <mergeCell ref="B1532:C1532"/>
    <mergeCell ref="E1532:F1532"/>
    <mergeCell ref="B1533:C1533"/>
    <mergeCell ref="B1534:C1534"/>
    <mergeCell ref="B1535:C1535"/>
    <mergeCell ref="B1536:C1536"/>
    <mergeCell ref="B1537:C1537"/>
    <mergeCell ref="B1538:C1538"/>
    <mergeCell ref="B1539:C1539"/>
    <mergeCell ref="B1540:C1540"/>
    <mergeCell ref="B1541:C1541"/>
    <mergeCell ref="B1542:C1542"/>
    <mergeCell ref="B1543:C1543"/>
    <mergeCell ref="B1544:C1544"/>
    <mergeCell ref="C1547:C1550"/>
    <mergeCell ref="D1553:E1553"/>
    <mergeCell ref="D1554:E1554"/>
    <mergeCell ref="B1555:G1555"/>
    <mergeCell ref="B1556:G1556"/>
    <mergeCell ref="C1558:C1560"/>
    <mergeCell ref="D1558:G1558"/>
    <mergeCell ref="D1559:G1559"/>
    <mergeCell ref="D1560:G1560"/>
    <mergeCell ref="E1562:F1563"/>
    <mergeCell ref="G1562:G1563"/>
    <mergeCell ref="B1569:C1569"/>
    <mergeCell ref="E1569:F1569"/>
    <mergeCell ref="B1570:C1570"/>
    <mergeCell ref="B1571:C1571"/>
    <mergeCell ref="B1572:C1572"/>
    <mergeCell ref="B1573:C1573"/>
    <mergeCell ref="B1574:C1574"/>
    <mergeCell ref="B1575:C1575"/>
    <mergeCell ref="B1576:C1576"/>
    <mergeCell ref="B1577:C1577"/>
    <mergeCell ref="B1578:C1578"/>
    <mergeCell ref="B1579:C1579"/>
    <mergeCell ref="B1580:C1580"/>
    <mergeCell ref="B1581:C1581"/>
    <mergeCell ref="C1584:C1587"/>
    <mergeCell ref="D1590:E1590"/>
    <mergeCell ref="D1591:E1591"/>
    <mergeCell ref="B1592:G1592"/>
    <mergeCell ref="B1593:G1593"/>
    <mergeCell ref="C1595:C1597"/>
    <mergeCell ref="D1595:G1595"/>
    <mergeCell ref="D1596:G1596"/>
    <mergeCell ref="D1597:G1597"/>
    <mergeCell ref="E1599:F1600"/>
    <mergeCell ref="G1599:G1600"/>
    <mergeCell ref="B1606:C1606"/>
    <mergeCell ref="E1606:F1606"/>
    <mergeCell ref="B1607:C1607"/>
    <mergeCell ref="B1608:C1608"/>
    <mergeCell ref="B1609:C1609"/>
    <mergeCell ref="B1610:C1610"/>
    <mergeCell ref="B1611:C1611"/>
    <mergeCell ref="B1612:C1612"/>
    <mergeCell ref="B1613:C1613"/>
    <mergeCell ref="B1614:C1614"/>
    <mergeCell ref="B1615:C1615"/>
    <mergeCell ref="B1616:C1616"/>
    <mergeCell ref="B1617:C1617"/>
    <mergeCell ref="B1618:C1618"/>
    <mergeCell ref="C1621:C1624"/>
    <mergeCell ref="D1627:E1627"/>
    <mergeCell ref="D1628:E1628"/>
    <mergeCell ref="B1629:G1629"/>
    <mergeCell ref="B1630:G1630"/>
    <mergeCell ref="C1632:C1634"/>
    <mergeCell ref="D1632:G1632"/>
    <mergeCell ref="D1633:G1633"/>
    <mergeCell ref="D1634:G1634"/>
    <mergeCell ref="E1636:F1637"/>
    <mergeCell ref="G1636:G1637"/>
    <mergeCell ref="B1643:C1643"/>
    <mergeCell ref="E1643:F1643"/>
    <mergeCell ref="B1644:C1644"/>
    <mergeCell ref="B1645:C1645"/>
    <mergeCell ref="B1646:C1646"/>
    <mergeCell ref="B1647:C1647"/>
    <mergeCell ref="B1648:C1648"/>
    <mergeCell ref="B1666:G1666"/>
    <mergeCell ref="B1667:G1667"/>
    <mergeCell ref="C1669:C1671"/>
    <mergeCell ref="D1669:G1669"/>
    <mergeCell ref="D1670:G1670"/>
    <mergeCell ref="D1671:G1671"/>
    <mergeCell ref="E1673:F1674"/>
    <mergeCell ref="G1673:G1674"/>
    <mergeCell ref="B1680:C1680"/>
    <mergeCell ref="E1680:F1680"/>
    <mergeCell ref="B1649:C1649"/>
    <mergeCell ref="B1650:C1650"/>
    <mergeCell ref="B1651:C1651"/>
    <mergeCell ref="B1652:C1652"/>
    <mergeCell ref="B1653:C1653"/>
    <mergeCell ref="B1654:C1654"/>
    <mergeCell ref="B1655:C1655"/>
    <mergeCell ref="C1658:C1661"/>
    <mergeCell ref="D1664:E1664"/>
    <mergeCell ref="D1665:E1665"/>
    <mergeCell ref="B1681:C1681"/>
    <mergeCell ref="B1682:C1682"/>
    <mergeCell ref="B1683:C1683"/>
    <mergeCell ref="B1684:C1684"/>
    <mergeCell ref="B1685:C1685"/>
    <mergeCell ref="B1686:C1686"/>
    <mergeCell ref="B1687:C1687"/>
    <mergeCell ref="B1688:C1688"/>
    <mergeCell ref="B1689:C1689"/>
    <mergeCell ref="B1690:C1690"/>
    <mergeCell ref="B1691:C1691"/>
    <mergeCell ref="B1692:C1692"/>
    <mergeCell ref="C1695:C1698"/>
    <mergeCell ref="D1701:E1701"/>
    <mergeCell ref="D1702:E1702"/>
    <mergeCell ref="B1703:G1703"/>
    <mergeCell ref="B1704:G1704"/>
    <mergeCell ref="C1706:C1708"/>
    <mergeCell ref="D1706:G1706"/>
    <mergeCell ref="D1707:G1707"/>
    <mergeCell ref="D1708:G1708"/>
    <mergeCell ref="E1710:F1711"/>
    <mergeCell ref="G1710:G1711"/>
    <mergeCell ref="B1717:C1717"/>
    <mergeCell ref="E1717:F1717"/>
    <mergeCell ref="B1718:C1718"/>
    <mergeCell ref="B1719:C1719"/>
    <mergeCell ref="B1720:C1720"/>
    <mergeCell ref="B1721:C1721"/>
    <mergeCell ref="B1722:C1722"/>
    <mergeCell ref="B1723:C1723"/>
    <mergeCell ref="B1724:C1724"/>
    <mergeCell ref="B1725:C1725"/>
    <mergeCell ref="B1726:C1726"/>
    <mergeCell ref="B1727:C1727"/>
    <mergeCell ref="B1728:C1728"/>
    <mergeCell ref="B1729:C1729"/>
    <mergeCell ref="C1732:C1735"/>
    <mergeCell ref="D1738:E1738"/>
    <mergeCell ref="D1739:E1739"/>
    <mergeCell ref="B1740:G1740"/>
    <mergeCell ref="B1741:G1741"/>
    <mergeCell ref="C1743:C1745"/>
    <mergeCell ref="D1743:G1743"/>
    <mergeCell ref="D1744:G1744"/>
    <mergeCell ref="D1745:G1745"/>
    <mergeCell ref="E1747:F1748"/>
    <mergeCell ref="G1747:G1748"/>
    <mergeCell ref="B1754:C1754"/>
    <mergeCell ref="E1754:F1754"/>
    <mergeCell ref="B1755:C1755"/>
    <mergeCell ref="B1756:C1756"/>
    <mergeCell ref="B1757:C1757"/>
    <mergeCell ref="B1758:C1758"/>
    <mergeCell ref="B1759:C1759"/>
    <mergeCell ref="B1760:C1760"/>
    <mergeCell ref="B1761:C1761"/>
    <mergeCell ref="B1762:C1762"/>
    <mergeCell ref="B1763:C1763"/>
    <mergeCell ref="B1764:C1764"/>
    <mergeCell ref="B1765:C1765"/>
    <mergeCell ref="B1766:C1766"/>
    <mergeCell ref="C1769:C1772"/>
    <mergeCell ref="D1775:E1775"/>
    <mergeCell ref="D1776:E1776"/>
    <mergeCell ref="B1777:G1777"/>
    <mergeCell ref="B1778:G1778"/>
    <mergeCell ref="C1780:C1782"/>
    <mergeCell ref="D1780:G1780"/>
    <mergeCell ref="D1781:G1781"/>
    <mergeCell ref="D1782:G1782"/>
    <mergeCell ref="E1784:F1785"/>
    <mergeCell ref="G1784:G1785"/>
    <mergeCell ref="B1791:C1791"/>
    <mergeCell ref="E1791:F1791"/>
    <mergeCell ref="B1792:C1792"/>
    <mergeCell ref="B1793:C1793"/>
    <mergeCell ref="B1794:C1794"/>
    <mergeCell ref="B1795:C1795"/>
    <mergeCell ref="B1796:C1796"/>
    <mergeCell ref="B1797:C1797"/>
    <mergeCell ref="B1798:C1798"/>
    <mergeCell ref="B1799:C1799"/>
    <mergeCell ref="B1800:C1800"/>
    <mergeCell ref="B1801:C1801"/>
    <mergeCell ref="B1802:C1802"/>
    <mergeCell ref="B1803:C1803"/>
    <mergeCell ref="C1806:C1809"/>
    <mergeCell ref="D1812:E1812"/>
    <mergeCell ref="D1813:E1813"/>
    <mergeCell ref="B1814:G1814"/>
    <mergeCell ref="B1815:G1815"/>
    <mergeCell ref="C1817:C1819"/>
    <mergeCell ref="D1817:G1817"/>
    <mergeCell ref="D1818:G1818"/>
    <mergeCell ref="D1819:G1819"/>
    <mergeCell ref="E1821:F1822"/>
    <mergeCell ref="G1821:G1822"/>
    <mergeCell ref="B1828:C1828"/>
    <mergeCell ref="E1828:F1828"/>
    <mergeCell ref="B1829:C1829"/>
    <mergeCell ref="B1830:C1830"/>
    <mergeCell ref="B1831:C1831"/>
    <mergeCell ref="B1832:C1832"/>
    <mergeCell ref="B1833:C1833"/>
    <mergeCell ref="B1834:C1834"/>
    <mergeCell ref="B1835:C1835"/>
    <mergeCell ref="B1836:C1836"/>
    <mergeCell ref="B1837:C1837"/>
    <mergeCell ref="B1838:C1838"/>
    <mergeCell ref="B1839:C1839"/>
    <mergeCell ref="B1840:C1840"/>
    <mergeCell ref="C1843:C1846"/>
    <mergeCell ref="D1849:E1849"/>
    <mergeCell ref="D1850:E1850"/>
    <mergeCell ref="B1851:G1851"/>
    <mergeCell ref="B1852:G1852"/>
    <mergeCell ref="C1854:C1856"/>
    <mergeCell ref="D1854:G1854"/>
    <mergeCell ref="D1855:G1855"/>
    <mergeCell ref="D1856:G1856"/>
    <mergeCell ref="E1858:F1859"/>
    <mergeCell ref="G1858:G1859"/>
    <mergeCell ref="B1865:C1865"/>
    <mergeCell ref="E1865:F1865"/>
    <mergeCell ref="B1866:C1866"/>
    <mergeCell ref="B1867:C1867"/>
    <mergeCell ref="B1868:C1868"/>
    <mergeCell ref="B1869:C1869"/>
    <mergeCell ref="B1870:C1870"/>
    <mergeCell ref="B1871:C1871"/>
    <mergeCell ref="B1872:C1872"/>
    <mergeCell ref="B1873:C1873"/>
    <mergeCell ref="B1874:C1874"/>
    <mergeCell ref="B1875:C1875"/>
    <mergeCell ref="B1876:C1876"/>
    <mergeCell ref="B1877:C1877"/>
    <mergeCell ref="C1880:C1883"/>
    <mergeCell ref="D1886:E1886"/>
    <mergeCell ref="D1887:E1887"/>
    <mergeCell ref="B1888:G1888"/>
    <mergeCell ref="B1889:G1889"/>
    <mergeCell ref="C1891:C1893"/>
    <mergeCell ref="D1891:G1891"/>
    <mergeCell ref="D1892:G1892"/>
    <mergeCell ref="D1893:G1893"/>
    <mergeCell ref="E1895:F1896"/>
    <mergeCell ref="G1895:G1896"/>
    <mergeCell ref="B1902:C1902"/>
    <mergeCell ref="E1902:F1902"/>
    <mergeCell ref="B1903:C1903"/>
    <mergeCell ref="B1904:C1904"/>
    <mergeCell ref="B1905:C1905"/>
    <mergeCell ref="B1906:C1906"/>
    <mergeCell ref="B1907:C1907"/>
    <mergeCell ref="B1908:C1908"/>
    <mergeCell ref="B1909:C1909"/>
    <mergeCell ref="B1910:C1910"/>
    <mergeCell ref="B1911:C1911"/>
    <mergeCell ref="B1912:C1912"/>
    <mergeCell ref="B1913:C1913"/>
    <mergeCell ref="B1914:C1914"/>
    <mergeCell ref="C1917:C1920"/>
    <mergeCell ref="D1923:E1923"/>
    <mergeCell ref="D1924:E1924"/>
    <mergeCell ref="B1925:G1925"/>
    <mergeCell ref="B1926:G1926"/>
    <mergeCell ref="B1949:C1949"/>
    <mergeCell ref="B1950:C1950"/>
    <mergeCell ref="B1951:C1951"/>
    <mergeCell ref="C1954:C1957"/>
    <mergeCell ref="D1960:E1960"/>
    <mergeCell ref="D1961:E1961"/>
    <mergeCell ref="C1928:C1930"/>
    <mergeCell ref="D1928:G1928"/>
    <mergeCell ref="D1929:G1929"/>
    <mergeCell ref="D1930:G1930"/>
    <mergeCell ref="E1932:F1933"/>
    <mergeCell ref="G1932:G1933"/>
    <mergeCell ref="B1939:C1939"/>
    <mergeCell ref="E1939:F1939"/>
    <mergeCell ref="B1940:C1940"/>
    <mergeCell ref="B1941:C1941"/>
    <mergeCell ref="B1942:C1942"/>
    <mergeCell ref="B1943:C1943"/>
    <mergeCell ref="B1944:C1944"/>
    <mergeCell ref="B1945:C1945"/>
    <mergeCell ref="B1946:C1946"/>
    <mergeCell ref="B1947:C1947"/>
    <mergeCell ref="B1948:C1948"/>
  </mergeCells>
  <dataValidations count="1">
    <dataValidation type="list" allowBlank="1" showInputMessage="1" showErrorMessage="1" sqref="D13 D50 D494 D87 D531 D124 D161 D198 D235 D272 D309 D346 D383 D420 D457 D1160 D568 D642 D1197 D1234 D1271 D1308 D679 D716 D753 D790 D827 D864 D901 D938 D975 D1012 D1049 D1086 D1123 D1345 D1382 D1419 D1456 D1493 D1530 D1567 D1604 D1678 D1715 D1752 D1789 D1826 D1863 D1900 D1937 D605 D1641">
      <formula1>д1</formula1>
    </dataValidation>
  </dataValidations>
  <pageMargins left="0.39370078740157483" right="0" top="0" bottom="0" header="0.31496062992125984" footer="0.31496062992125984"/>
  <pageSetup paperSize="9"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ЛОТЫ</vt:lpstr>
      <vt:lpstr>ЛОТЫ!Область_печати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Алексей</cp:lastModifiedBy>
  <cp:lastPrinted>2022-08-05T11:05:41Z</cp:lastPrinted>
  <dcterms:created xsi:type="dcterms:W3CDTF">1996-10-08T23:32:33Z</dcterms:created>
  <dcterms:modified xsi:type="dcterms:W3CDTF">2022-10-25T13:24:22Z</dcterms:modified>
</cp:coreProperties>
</file>